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15 vodovod Trnje/2 Oddaja/4 Popravek K01/2-2 Ponudbeni predračun_K01/"/>
    </mc:Choice>
  </mc:AlternateContent>
  <xr:revisionPtr revIDLastSave="6" documentId="13_ncr:1_{D41B34D9-49AC-437B-9539-5566EBC05774}" xr6:coauthVersionLast="47" xr6:coauthVersionMax="47" xr10:uidLastSave="{679C01D7-351E-4F82-AC0A-B029B0AD2AA8}"/>
  <bookViews>
    <workbookView xWindow="780" yWindow="780" windowWidth="20355" windowHeight="14985" tabRatio="950" activeTab="1" xr2:uid="{56F0A25A-85AD-4CB7-973C-25EADFADE125}"/>
  </bookViews>
  <sheets>
    <sheet name="REKAPITULACIJA" sheetId="3" r:id="rId1"/>
    <sheet name="kanal 3.0-del" sheetId="110" r:id="rId2"/>
    <sheet name="kanal 5.0-del" sheetId="109" r:id="rId3"/>
    <sheet name="kanal 5.3" sheetId="102" r:id="rId4"/>
    <sheet name="kanal 5.4+tv-3" sheetId="108" r:id="rId5"/>
    <sheet name="kanal 5.6-del" sheetId="106" r:id="rId6"/>
    <sheet name="kanal 5.6.1" sheetId="107" r:id="rId7"/>
  </sheets>
  <definedNames>
    <definedName name="_xlnm.Print_Area" localSheetId="1">'kanal 3.0-del'!$A$1:$F$121</definedName>
    <definedName name="_xlnm.Print_Area" localSheetId="2">'kanal 5.0-del'!$A$1:$F$120</definedName>
    <definedName name="_xlnm.Print_Area" localSheetId="3">'kanal 5.3'!$A$1:$F$120</definedName>
    <definedName name="_xlnm.Print_Area" localSheetId="4">'kanal 5.4+tv-3'!$A$1:$F$149</definedName>
    <definedName name="_xlnm.Print_Area" localSheetId="6">'kanal 5.6.1'!$A$1:$F$122</definedName>
    <definedName name="_xlnm.Print_Area" localSheetId="5">'kanal 5.6-del'!$A$1:$F$121</definedName>
    <definedName name="_xlnm.Print_Area" localSheetId="0">REKAPITULACIJA!$A$1:$F$23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3" i="108" l="1"/>
  <c r="F62" i="109"/>
  <c r="F70" i="109" s="1"/>
  <c r="D26" i="106"/>
  <c r="D32" i="106"/>
  <c r="D35" i="106"/>
  <c r="D44" i="106"/>
  <c r="D38" i="106"/>
  <c r="D44" i="110"/>
  <c r="D39" i="110"/>
  <c r="D33" i="110"/>
  <c r="F10" i="110"/>
  <c r="F16" i="110"/>
  <c r="F30" i="110"/>
  <c r="D36" i="110"/>
  <c r="F36" i="110" s="1"/>
  <c r="D33" i="109"/>
  <c r="F10" i="109"/>
  <c r="D26" i="109"/>
  <c r="F26" i="109" s="1"/>
  <c r="D36" i="109"/>
  <c r="F36" i="109" s="1"/>
  <c r="D45" i="109"/>
  <c r="F45" i="109" s="1"/>
  <c r="F51" i="109"/>
  <c r="F65" i="109"/>
  <c r="F68" i="109"/>
  <c r="F109" i="108"/>
  <c r="F106" i="108"/>
  <c r="D54" i="108" l="1"/>
  <c r="D51" i="108"/>
  <c r="F38" i="106"/>
  <c r="F44" i="106"/>
  <c r="F50" i="106"/>
  <c r="F10" i="106" l="1"/>
  <c r="F83" i="107"/>
  <c r="F80" i="107"/>
  <c r="F74" i="107"/>
  <c r="F67" i="107"/>
  <c r="F64" i="107"/>
  <c r="F61" i="107"/>
  <c r="F69" i="107" s="1"/>
  <c r="F50" i="107"/>
  <c r="F41" i="107"/>
  <c r="F30" i="107"/>
  <c r="F16" i="107"/>
  <c r="F13" i="107"/>
  <c r="F10" i="107"/>
  <c r="D47" i="106" l="1"/>
  <c r="F47" i="106" s="1"/>
  <c r="D36" i="107"/>
  <c r="F36" i="107" s="1"/>
  <c r="B12" i="3" l="1"/>
  <c r="F101" i="108"/>
  <c r="F100" i="108"/>
  <c r="F99" i="108"/>
  <c r="F48" i="108"/>
  <c r="D39" i="108"/>
  <c r="D29" i="108"/>
  <c r="D25" i="108"/>
  <c r="D10" i="108"/>
  <c r="D118" i="108" s="1"/>
  <c r="D44" i="102" l="1"/>
  <c r="F44" i="102" s="1"/>
  <c r="D35" i="102"/>
  <c r="F35" i="102" s="1"/>
  <c r="D32" i="102"/>
  <c r="D26" i="102"/>
  <c r="D75" i="110"/>
  <c r="F75" i="110" s="1"/>
  <c r="F41" i="110"/>
  <c r="D95" i="110"/>
  <c r="F95" i="110" s="1"/>
  <c r="D78" i="110"/>
  <c r="F78" i="110" s="1"/>
  <c r="F44" i="110"/>
  <c r="F39" i="110"/>
  <c r="F33" i="110"/>
  <c r="D26" i="110"/>
  <c r="D98" i="109"/>
  <c r="F98" i="109" s="1"/>
  <c r="D95" i="109"/>
  <c r="F95" i="109" s="1"/>
  <c r="D92" i="109"/>
  <c r="F92" i="109" s="1"/>
  <c r="D89" i="109"/>
  <c r="F89" i="109" s="1"/>
  <c r="F101" i="109" s="1"/>
  <c r="D75" i="109"/>
  <c r="F75" i="109" s="1"/>
  <c r="F42" i="109"/>
  <c r="D39" i="109"/>
  <c r="F39" i="109" s="1"/>
  <c r="F33" i="109"/>
  <c r="F30" i="109"/>
  <c r="F54" i="108"/>
  <c r="F33" i="108"/>
  <c r="D26" i="107"/>
  <c r="F41" i="102"/>
  <c r="F29" i="102"/>
  <c r="D95" i="106"/>
  <c r="F95" i="106" s="1"/>
  <c r="D92" i="106"/>
  <c r="F92" i="106" s="1"/>
  <c r="D89" i="106"/>
  <c r="F89" i="106" s="1"/>
  <c r="D75" i="106"/>
  <c r="F75" i="106" s="1"/>
  <c r="F41" i="106"/>
  <c r="F35" i="106"/>
  <c r="F32" i="106"/>
  <c r="F29" i="106"/>
  <c r="F99" i="106"/>
  <c r="F81" i="106"/>
  <c r="F78" i="106"/>
  <c r="F68" i="106"/>
  <c r="F61" i="106"/>
  <c r="F13" i="106"/>
  <c r="F81" i="109"/>
  <c r="F78" i="109"/>
  <c r="F16" i="109"/>
  <c r="F13" i="109"/>
  <c r="F98" i="110"/>
  <c r="F92" i="110"/>
  <c r="F89" i="110"/>
  <c r="F101" i="110" s="1"/>
  <c r="F68" i="110"/>
  <c r="F50" i="110"/>
  <c r="F61" i="110"/>
  <c r="B6" i="3"/>
  <c r="B117" i="110"/>
  <c r="A117" i="110"/>
  <c r="B113" i="110"/>
  <c r="A113" i="110"/>
  <c r="B111" i="110"/>
  <c r="A111" i="110"/>
  <c r="B109" i="110"/>
  <c r="A109" i="110"/>
  <c r="B107" i="110"/>
  <c r="F81" i="110"/>
  <c r="F65" i="110"/>
  <c r="F13" i="110"/>
  <c r="B8" i="3"/>
  <c r="B117" i="109"/>
  <c r="A117" i="109"/>
  <c r="B113" i="109"/>
  <c r="A113" i="109"/>
  <c r="B111" i="109"/>
  <c r="A111" i="109"/>
  <c r="B109" i="109"/>
  <c r="A109" i="109"/>
  <c r="B107" i="109"/>
  <c r="F90" i="108"/>
  <c r="F118" i="108"/>
  <c r="D45" i="108"/>
  <c r="F45" i="108" s="1"/>
  <c r="D42" i="108"/>
  <c r="F42" i="108" s="1"/>
  <c r="F25" i="108"/>
  <c r="D36" i="108"/>
  <c r="F36" i="108" s="1"/>
  <c r="F10" i="108"/>
  <c r="B146" i="108"/>
  <c r="A146" i="108"/>
  <c r="B142" i="108"/>
  <c r="A142" i="108"/>
  <c r="B140" i="108"/>
  <c r="A140" i="108"/>
  <c r="B138" i="108"/>
  <c r="A138" i="108"/>
  <c r="D127" i="108"/>
  <c r="F127" i="108" s="1"/>
  <c r="D124" i="108"/>
  <c r="F124" i="108" s="1"/>
  <c r="F96" i="108"/>
  <c r="F93" i="108"/>
  <c r="F87" i="108"/>
  <c r="F80" i="108"/>
  <c r="F77" i="108"/>
  <c r="F74" i="108"/>
  <c r="F63" i="108"/>
  <c r="F39" i="108"/>
  <c r="F16" i="108"/>
  <c r="F13" i="108"/>
  <c r="D44" i="107"/>
  <c r="F44" i="107" s="1"/>
  <c r="D39" i="107"/>
  <c r="D33" i="107"/>
  <c r="F33" i="107" s="1"/>
  <c r="B16" i="3"/>
  <c r="B119" i="107"/>
  <c r="A119" i="107"/>
  <c r="B115" i="107"/>
  <c r="A115" i="107"/>
  <c r="B113" i="107"/>
  <c r="A113" i="107"/>
  <c r="B111" i="107"/>
  <c r="A111" i="107"/>
  <c r="B109" i="107"/>
  <c r="D100" i="107"/>
  <c r="D97" i="107"/>
  <c r="F97" i="107" s="1"/>
  <c r="D94" i="107"/>
  <c r="F94" i="107" s="1"/>
  <c r="D91" i="107"/>
  <c r="D77" i="107"/>
  <c r="F77" i="107" s="1"/>
  <c r="F85" i="107" s="1"/>
  <c r="F115" i="107"/>
  <c r="B14" i="3"/>
  <c r="B118" i="106"/>
  <c r="A118" i="106"/>
  <c r="B114" i="106"/>
  <c r="A114" i="106"/>
  <c r="B112" i="106"/>
  <c r="A112" i="106"/>
  <c r="B110" i="106"/>
  <c r="A110" i="106"/>
  <c r="B108" i="106"/>
  <c r="F64" i="106"/>
  <c r="F16" i="106"/>
  <c r="D38" i="102"/>
  <c r="F38" i="102" s="1"/>
  <c r="F32" i="102"/>
  <c r="F26" i="102"/>
  <c r="B10" i="3"/>
  <c r="B116" i="102"/>
  <c r="A116" i="102"/>
  <c r="B112" i="102"/>
  <c r="A112" i="102"/>
  <c r="B110" i="102"/>
  <c r="A110" i="102"/>
  <c r="B108" i="102"/>
  <c r="A108" i="102"/>
  <c r="B106" i="102"/>
  <c r="D97" i="102"/>
  <c r="D94" i="102"/>
  <c r="F94" i="102"/>
  <c r="D91" i="102"/>
  <c r="F91" i="102" s="1"/>
  <c r="D88" i="102"/>
  <c r="F88" i="102"/>
  <c r="F80" i="102"/>
  <c r="D77" i="102"/>
  <c r="F77" i="102"/>
  <c r="F74" i="102"/>
  <c r="F67" i="102"/>
  <c r="F64" i="102"/>
  <c r="F61" i="102"/>
  <c r="F50" i="102"/>
  <c r="F16" i="102"/>
  <c r="F13" i="102"/>
  <c r="F10" i="102"/>
  <c r="F97" i="102"/>
  <c r="F100" i="107"/>
  <c r="F70" i="110" l="1"/>
  <c r="F113" i="110" s="1"/>
  <c r="F82" i="108"/>
  <c r="F142" i="108" s="1"/>
  <c r="F18" i="102"/>
  <c r="F69" i="102"/>
  <c r="D53" i="107"/>
  <c r="F53" i="107" s="1"/>
  <c r="F39" i="107"/>
  <c r="F91" i="107"/>
  <c r="F103" i="107" s="1"/>
  <c r="F119" i="107" s="1"/>
  <c r="D47" i="107"/>
  <c r="F47" i="107" s="1"/>
  <c r="F26" i="107"/>
  <c r="F55" i="107" s="1"/>
  <c r="F113" i="107" s="1"/>
  <c r="F70" i="106"/>
  <c r="F114" i="106" s="1"/>
  <c r="F102" i="106"/>
  <c r="F118" i="106" s="1"/>
  <c r="F82" i="102"/>
  <c r="F114" i="102" s="1"/>
  <c r="F100" i="102"/>
  <c r="F116" i="102" s="1"/>
  <c r="D48" i="109"/>
  <c r="D47" i="110"/>
  <c r="F47" i="110" s="1"/>
  <c r="D53" i="110"/>
  <c r="F83" i="110"/>
  <c r="F115" i="110" s="1"/>
  <c r="F112" i="108"/>
  <c r="F144" i="108" s="1"/>
  <c r="F26" i="110"/>
  <c r="F48" i="109"/>
  <c r="D54" i="109"/>
  <c r="F54" i="109" s="1"/>
  <c r="F117" i="109"/>
  <c r="D57" i="108"/>
  <c r="F57" i="108" s="1"/>
  <c r="D60" i="108"/>
  <c r="F60" i="108" s="1"/>
  <c r="F26" i="106"/>
  <c r="F83" i="106"/>
  <c r="F116" i="106" s="1"/>
  <c r="F117" i="107"/>
  <c r="D47" i="102"/>
  <c r="D53" i="102" s="1"/>
  <c r="D121" i="108"/>
  <c r="F121" i="108" s="1"/>
  <c r="F51" i="108"/>
  <c r="F29" i="108"/>
  <c r="F112" i="102"/>
  <c r="F113" i="109"/>
  <c r="F83" i="109"/>
  <c r="F115" i="109" s="1"/>
  <c r="F117" i="110"/>
  <c r="F56" i="109" l="1"/>
  <c r="F47" i="102"/>
  <c r="F130" i="108"/>
  <c r="F146" i="108" s="1"/>
  <c r="D53" i="106"/>
  <c r="F53" i="106" s="1"/>
  <c r="D66" i="108"/>
  <c r="F66" i="108" s="1"/>
  <c r="F68" i="108" s="1"/>
  <c r="F53" i="102"/>
  <c r="F53" i="110"/>
  <c r="F55" i="110" s="1"/>
  <c r="F55" i="106" l="1"/>
  <c r="F112" i="106" s="1"/>
  <c r="F55" i="102"/>
  <c r="F110" i="102" s="1"/>
  <c r="F140" i="108"/>
  <c r="F111" i="109"/>
  <c r="F111" i="110"/>
  <c r="F18" i="110" l="1"/>
  <c r="F109" i="110" s="1"/>
  <c r="F120" i="110" s="1"/>
  <c r="F6" i="3" s="1"/>
  <c r="F18" i="107" l="1"/>
  <c r="F111" i="107" s="1"/>
  <c r="F122" i="107" s="1"/>
  <c r="F16" i="3" s="1"/>
  <c r="F18" i="108"/>
  <c r="F138" i="108" s="1"/>
  <c r="F149" i="108" s="1"/>
  <c r="F12" i="3" s="1"/>
  <c r="F108" i="102"/>
  <c r="F119" i="102" s="1"/>
  <c r="F10" i="3" s="1"/>
  <c r="F18" i="106"/>
  <c r="F110" i="106" s="1"/>
  <c r="F121" i="106" s="1"/>
  <c r="F14" i="3" s="1"/>
  <c r="F18" i="109"/>
  <c r="F109" i="109" s="1"/>
  <c r="F120" i="109" s="1"/>
  <c r="F8" i="3" s="1"/>
  <c r="F18" i="3" l="1"/>
</calcChain>
</file>

<file path=xl/sharedStrings.xml><?xml version="1.0" encoding="utf-8"?>
<sst xmlns="http://schemas.openxmlformats.org/spreadsheetml/2006/main" count="450" uniqueCount="92">
  <si>
    <t>PREDDELA</t>
  </si>
  <si>
    <t>m'</t>
  </si>
  <si>
    <t>Postavitev prečnih profilov iz desk 2,5x20x350 cm na lesenih količkih 8x8x250</t>
  </si>
  <si>
    <t>kom</t>
  </si>
  <si>
    <t>PREDDELA - SKUPAJ</t>
  </si>
  <si>
    <t>ZEMELJSKA DELA</t>
  </si>
  <si>
    <t xml:space="preserve">Fino planiranje dna gradbenega jarka po globinski zakoličbi s točnostjo -+2cm z obveznim komprimiranjem do zbitosti 97% SPP. </t>
  </si>
  <si>
    <t>ZEMELJSKA DELA - SKUPAJ</t>
  </si>
  <si>
    <t>GRADBENA DELA</t>
  </si>
  <si>
    <t>GRADBENA DELA-SKUPAJ</t>
  </si>
  <si>
    <t>MONTAŽNA DELA</t>
  </si>
  <si>
    <t>MONTAŽNA DELA-SKUPAJ</t>
  </si>
  <si>
    <t>ZAKLJUČNA DELA</t>
  </si>
  <si>
    <t>ZAKLJUČNA DELA - SKUPAJ</t>
  </si>
  <si>
    <t>REKAPITULACIJA</t>
  </si>
  <si>
    <t>SKUPAJ</t>
  </si>
  <si>
    <t>Izvedba televizijske kontrole položenih kanalov. S kontrolo se izvajalec prepriča o dejanskem stanju kanalizacije pred tehničnim pregledom</t>
  </si>
  <si>
    <t>Zakoličba osi kanalizacije in obveznim dvojnim zavarovanjem točk.</t>
  </si>
  <si>
    <t>Preizkušanje cevnih odsekov z zrakom po SIST EN 1610</t>
  </si>
  <si>
    <t>Preizkušanje jaškov z zrakom po SIST EN 1610</t>
  </si>
  <si>
    <t>Izpiranje kanalizacije po končanih delih</t>
  </si>
  <si>
    <t>POPIS DEL IN STROŠKOVNA OCENA</t>
  </si>
  <si>
    <t>ur</t>
  </si>
  <si>
    <t>Črpalnje talne vode iz gradbene jame v času izvajanja del.</t>
  </si>
  <si>
    <t>enota</t>
  </si>
  <si>
    <t>količina</t>
  </si>
  <si>
    <t>cena/enoto</t>
  </si>
  <si>
    <t>Zavarovanje in križanje kanalizacije z obstoječimi komunalnimi vodi. V ceni za enoto naj izvajalec predvidi ročni izkop pri odkrivanju voda, zaščito le tega in nadzor upravljalca, v povprečni širini 3m</t>
  </si>
  <si>
    <t>Dobava in zasip gradbenega jarka z ustreznim materialom v več plasteh po 30cm in  komprimacijo do optimalne mere zgostitve. Do višine zasipa 1m nad temenom cevi uporabljamo še lahka komprimacijska sredstva, nadalje pa komprimiramo s srednjimi in težkimi stroji za komprimacijo.</t>
  </si>
  <si>
    <r>
      <t>m</t>
    </r>
    <r>
      <rPr>
        <vertAlign val="superscript"/>
        <sz val="10"/>
        <rFont val="Tahoma"/>
        <family val="2"/>
        <charset val="238"/>
      </rPr>
      <t>3</t>
    </r>
  </si>
  <si>
    <t>Dobava in zasip v območju cevi oz do 30 cm nad temenom cevi DN200mm s peščenim materialom granulacije 8-16mm za zasip cevi v opaženem izkopu. Plasti v debelini 15cm oz. prva plast sega 75% višine cevovoda, z lahkomi komprimacijskimi sredstvi do 95% SPP.</t>
  </si>
  <si>
    <t>Strojni ozki izkop gradbenega jarka v terenu III. ktg. z razpiranjem in dodatkom ročnega izkopa 90%:10%. Širina izkopa 1,32 m (svetla širina izkopa 1,20m). Za cevovod DN200mm.</t>
  </si>
  <si>
    <t>3,2</t>
  </si>
  <si>
    <r>
      <t>m</t>
    </r>
    <r>
      <rPr>
        <vertAlign val="superscript"/>
        <sz val="10"/>
        <rFont val="Tahoma"/>
        <family val="2"/>
        <charset val="238"/>
      </rPr>
      <t>2</t>
    </r>
  </si>
  <si>
    <t>- DN 200mm</t>
  </si>
  <si>
    <t>Dobava in izdelava utrjene peščene posteljice s peščenim materialom granulacije 0-4 mm v debelini 12cm (DN 200mm).</t>
  </si>
  <si>
    <t>Nalaganje in odvoz viška izkopanega materiala v trajno deponijo na razdaljo do 5 km z razplaniranjem, vključno z plačilom vseh nastalih stroškov in pristojbin.</t>
  </si>
  <si>
    <t>Izvedba prečkanja z obstoječimi kom. vodi   (izvede se po normativu/zahtevi upravljalca, navedeno v projketnih pogojih).</t>
  </si>
  <si>
    <t>kpl</t>
  </si>
  <si>
    <t>kanal 5.3</t>
  </si>
  <si>
    <t>kanal 5.6.1</t>
  </si>
  <si>
    <t>Opomba: Vsa zemeljska dela v cestnem telesu so zajeta v popisu cest (rušenje asfaltov, izkopi tampona,…)</t>
  </si>
  <si>
    <t>lzkopana zemljina se odvaža na začasno deponijo. Razpiranje z opaži pri globini nad 2,0m.</t>
  </si>
  <si>
    <t>Razpiranje gradbene jame s opaži (primer ustreznega: SHB serije 100 ali 300-ali podobno) za varovanje izkopa, delavcev, obstoječih vodov in ceste.</t>
  </si>
  <si>
    <t>Dobava in izdelava utrjene peščene posteljice s peščenim materialom granulacije 0-4 mm v debelini 10cm (DN 90mm).</t>
  </si>
  <si>
    <t>Dobava in zasip v območju cevi oz do 30 cm nad temenom cevi DN 200mm s peščenim materialom granulacije 8-16mm za zasip cevi v opaženem izkopu. Plasti v debelini 15cm oz. prva plast sega 75% višine cevovoda, z lahkomi komprimacijskimi sredstvi do 95% SPP.</t>
  </si>
  <si>
    <t>Dobava in zasip gradbenega jarka za cevovod DN 200mm z ustreznim materialom v več plasteh po 30cm in  komprimacijo do optimalne mere zgostitve. Do višine zasipa 1m nad temenom cevi uporabljamo še lahka komprimacijska sredstva, nadalje pa komprimiramo s srednjimi in težkimi stroji za komprimacijo.</t>
  </si>
  <si>
    <t>Strojni ozki izkop gradbenega jarka v terenu III. ktg. z razpiranjem in dodatkom ročnega izkopa 90%:10%. Širina izkopa 1,32 m (svetla širina izkopa 1,20m). Za cevovod DN 200mm.</t>
  </si>
  <si>
    <t/>
  </si>
  <si>
    <t>ZNESEK</t>
  </si>
  <si>
    <t>Dodatna gradbena dela (izvedba priključevanj hišnih priključkov na jaške, priključke sekundarnih kanalov v jaške) Opomba: Komplet z vodotesnimi navezavami, zatesnitvami slepega konca, obdelavo priključnih mest in drugim potrebnim drobnim materialom. Izvedba cevnega dela priključka in druga zemeljska dela se obračunajo v ločenih postavkah.</t>
  </si>
  <si>
    <t>Dobava in polaganje vodotesnih kanalizacijskih   GRP nosilnosti SN10000:</t>
  </si>
  <si>
    <t>Dobava in polaganje vodotesnih kanalizacijskih  GRP nosilnosti SN10000:</t>
  </si>
  <si>
    <t>Dobava, transport in kompletna izvedba okroglih vodotesnih montažnih revizijskih GRP jaškov DN100cm. V ceni za enoto izdelka je potrebno upoštevati dodaten izkop na mestih jaškov, planiranje. Višine od 1,60 do 3,00m.</t>
  </si>
  <si>
    <t>Dobava, transport in kompletna izvedba okroglih vodotesnih montažnih revizijskih GRP jaškov DN100cm. V ceni za enoto izdelka je potrebno upoštevati dodaten izkop na mestih jaškov, planiranje. Višine 1,5m.</t>
  </si>
  <si>
    <t xml:space="preserve">Dobava, transport in kompletna izvedba okroglih vodotesnih montažnih revizijskih GRP jaškov DN100cm. V ceni za enoto izdelka je potrebno upoštevati dodaten izkop na mestih jaškov, planiranje. Višine od 1,40 do 2,40m. </t>
  </si>
  <si>
    <t xml:space="preserve">Dobava, transport in kompletna izvedba okroglih vodotesnih montažnih revizijskih GRP jaškov DN100cm. V ceni za enoto izdelka je potrebno upoštevati dodaten izkop na mestih jaškov, planiranje. Višine od 1,60 do 1,90m. </t>
  </si>
  <si>
    <t>Kompletna izvedba obveznega dela hišnega priključka (cev za hišni priključek od jaška do mesta izven ceste oz., cca 1 m v parcelo lastnika), vključno z hišnim priključnim jaškom. Cev se na koncu blindira s PVC čepom. Opomba: Komplet s cevmi (PE 100 fi 63 PN10), zatesnitvami slepega konca, posteljico, obsipom in drugim potrebnim drobnim materialom. Povprečna dolžina priključka znaša 5 m. Druga zemeljska dela se obračunajo v ločenih postavkah.</t>
  </si>
  <si>
    <t>Kompletna izvedba obveznega dela hišnega priključka (cev za hišni priključek od jaška do mesta izven ceste oz., cca 1 m v parcelo lastnika), vključno z hišnim priključnim jaškom. Cev se na koncu blindira s PVC čepom. Opomba: Komplet s cevmi (PVC SN 4 DN 160), zatesnitvami slepega konca, posteljico, obsipom in drugim potrebnim drobnim materialom. Povprečna dolžina priključka znaša 5 m. Druga zemeljska dela se obračunajo v ločenih postavkah.</t>
  </si>
  <si>
    <t>Strojni ozki izkop gradbenega jarka v terenu V-VI  ktg. z razpiranjem in dodatkom ročnega izkopa 50%:50%. Širina izkopa 1,32 m (svetla širina izkopa 1,20m). Za cevovod DN200mm.</t>
  </si>
  <si>
    <t xml:space="preserve">Dobava, vgradnja in montaza kanalskih, protihrupnih  pokrovov z ventilacijskimi odprtinami, skupaj z AB vencem vgrajenim skupaj na razbremenilni obroč. LTŽ pokrov in okvir ART.605A, D 400, Ø 600,  ali podobni z enakimi karakteristikami (pokrov jaška je skladen s SIST EN 124-2-2015). 
</t>
  </si>
  <si>
    <t xml:space="preserve">Dobava, vgradnja in montaza kanalskih, protihrupnih  pokrovov z ventilacijskimi odprtinami, skupaj z AB vencem vgrajenim skupaj na razbremenilni obroč. LTŽ pokrov in okvir ART.605A, D 400, Ø 600,  ali podobni z enakimi karakteristikami (pokrov jaška je skladen s SIST EN 124-2-2015). </t>
  </si>
  <si>
    <t>kanal 5.6 - od RJ7 do RJ 19</t>
  </si>
  <si>
    <t>kanal 5.0 od RJ17 do RJ 23</t>
  </si>
  <si>
    <t>kanal 3.0  od RJ 10 do PRJ 3</t>
  </si>
  <si>
    <t>Dobava, transport in kompletna izvedba okroglih vodotesnih montažnih revizijskih  GRP jaškov DN100cm. V ceni za enoto izdelka je potrebno upoštevati dodaten izkop na mestih jaškov, planiranje. Višine od 1,70 do 2,90m.</t>
  </si>
  <si>
    <t>Dobava in izdelava posteljice iz betona C 12/15 v debelini 12 cm.</t>
  </si>
  <si>
    <t>Dobava in zasip gradbenega jarka z ustreznim materialom v več plasteh po 30 cm in  komprimacijo do optimalne mere zgostitve. Do višine zasipa 1m nad temenom cevi uporabljamo še lahka komprimacijska sredstva, nadalje pa komprimiramo s srednjimi in težkimi stroji za komprimacijo.</t>
  </si>
  <si>
    <t>jašek</t>
  </si>
  <si>
    <t>hlačni spoj DN 80/100/80 355x390 mm</t>
  </si>
  <si>
    <t>vodila</t>
  </si>
  <si>
    <t>Dobava, transport in kompletna izvedba okroglih vodotesnih montažnih revizijskih GRP jaškov DN100cm. V ceni za enoto izdelka je potrebno upoštevati dodaten izkop na mestih jaškov, planiranje. Višine ~1,9m.</t>
  </si>
  <si>
    <t>kanal 5.4 s tl. kanalom-tv3 in tipskim čprališčem Č3</t>
  </si>
  <si>
    <t>Strojni ozki izkop gradbenega jarka v terenu III. ktg. z dodatkom ročnega izkopa 90%:10%. Širina izkopa 0,9 m.
Za cevovod PE100 d 90 mm, SDR 17.</t>
  </si>
  <si>
    <t>Dobava in zasip v območju cevi oz do 20 cm nad temenom cevi PE100 d90 mm,  SDR17 s peščenim materialom granulacije 8-16mm za zasip cevi v opaženem izkopu. Plasti v debelini 15cm oz. prva plast sega 75% višine cevovoda, z lahkomi komprimacijskimi sredstvi do 95% SPP.</t>
  </si>
  <si>
    <t>Dobava in zasip gradbenega jarka za cevovod PE100 d90 mm,  SDR17 z ustreznim materialom v več plasteh po 30cm in  komprimacijo do optimalne mere zgostitve. Do višine zasipa 1m nad temenom cevi uporabljamo še lahka komprimacijska sredstva, nadalje pa komprimiramo s srednjimi in težkimi stroji za komprimacijo.</t>
  </si>
  <si>
    <t>Dobava in polaganje vodotesnih tlačnih kanalizacijskih  PE100, SDR 17:</t>
  </si>
  <si>
    <t>- d 90mm</t>
  </si>
  <si>
    <t>Dobava in montaža tipskega jaška PKS-D 1000-D65 za črpališče Č3  - po detajlu - vgradnja strojne opreme (ali podoben z enakimi karakteristikami)</t>
  </si>
  <si>
    <r>
      <t>Dobava, dovoz in vgraditev potopnih črpalk z vso strojno in električno opremo, nivojskimi sondami, ter z vsemi deli in materiali. 
Q/h = 5</t>
    </r>
    <r>
      <rPr>
        <vertAlign val="superscript"/>
        <sz val="10"/>
        <rFont val="Tahoma"/>
        <family val="2"/>
        <charset val="238"/>
      </rPr>
      <t>l/s</t>
    </r>
    <r>
      <rPr>
        <sz val="10"/>
        <rFont val="Tahoma"/>
        <family val="2"/>
        <charset val="238"/>
      </rPr>
      <t>/7</t>
    </r>
    <r>
      <rPr>
        <vertAlign val="subscript"/>
        <sz val="10"/>
        <rFont val="Tahoma"/>
        <family val="2"/>
        <charset val="238"/>
      </rPr>
      <t>m</t>
    </r>
    <r>
      <rPr>
        <sz val="10"/>
        <rFont val="Tahoma"/>
        <family val="2"/>
        <charset val="238"/>
      </rPr>
      <t xml:space="preserve">
Primer ustrezne:
JUNG 
tip:
MULTIFREE 10/2 AW1 1,7kW</t>
    </r>
  </si>
  <si>
    <t>Omarica za regulacijo 2 kom potopnih črpalk moči P=2,2kW:
 Poliesterska omara za zunanjo montažo brez podstavka za montažo na betonski temelj za dve fekalni črpalki
 2x izbirno stikalo ročno-0-avtomatsko
 Način zagona črpalk: zvezda-trikot
 ciklično in paralelno delovanje
 krmiljenje preko 3 plovnih stikal (3x enopoložajno stikalo H07RN-F z 10m kabla – vključeno v ceni, priložena ob dobavi)
 kontrola napetosti, prisotnosti faz in asimetrije faz
 termična zaščita elektromotorjev z bimetalnim relejem
 možnost priključitve termičnih izklopilcev v navitju elektromotorja
 2x modul za kontrolo vdora vode v oljno komoro elektromotorja črpalke
 omarica opremljena z alarmno svetilko
 vgrajena vtičnica 230VAC
 grelec proti kondenzaciji s termostatom
 števec obratovalnih ur
 svetlobna signalizacija in priključne sponke za daljinsko signalizacijo:
- napaka/obratovanje za vsako črpalko
- alarmni novi
 senzor tlaka
 plovno stikalo
 dimenzije omarice (VxŠxG): 785x1065x322mm</t>
  </si>
  <si>
    <t>Zagon črpališča - nastavitev parametrov, preizkus delovanje črpališča</t>
  </si>
  <si>
    <r>
      <t>m</t>
    </r>
    <r>
      <rPr>
        <vertAlign val="superscript"/>
        <sz val="10"/>
        <rFont val="Tahoma"/>
        <family val="2"/>
      </rPr>
      <t>3</t>
    </r>
  </si>
  <si>
    <r>
      <t>m</t>
    </r>
    <r>
      <rPr>
        <vertAlign val="superscript"/>
        <sz val="10"/>
        <rFont val="Tahoma"/>
        <family val="2"/>
      </rPr>
      <t>2</t>
    </r>
  </si>
  <si>
    <t>SKUPNA REKAPITULACIJA -  komunalna kanalizacija Trnje</t>
  </si>
  <si>
    <t>I.</t>
  </si>
  <si>
    <t>II.</t>
  </si>
  <si>
    <t>III.</t>
  </si>
  <si>
    <t>IV.</t>
  </si>
  <si>
    <t>V.</t>
  </si>
  <si>
    <t>VI.</t>
  </si>
  <si>
    <t xml:space="preserve">Dobava, vgradnja in montaza kanalskih, protihrupnih  pokrovov z ventilacijskimi odprtinami, skupaj z AB vencem vgrajenim skupaj na razbremenilni obroč. LTŽ pokrov in okvir kot npr. ART.605A, D 400, Ø 600,  ali podobni z enakimi karakteristikami (pokrov jaška je skladen s SIST EN 124-2-2015).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</si>
</sst>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* #,##0.00\ [$€-1]_-;\-* #,##0.00\ [$€-1]_-;_-* &quot;-&quot;??\ [$€-1]_-;_-@_-"/>
    <numFmt numFmtId="166" formatCode="#,##0.00\ &quot;€&quot;"/>
  </numFmts>
  <fonts count="35">
    <font>
      <sz val="10"/>
      <name val="SL Dutch"/>
      <charset val="238"/>
    </font>
    <font>
      <sz val="10"/>
      <name val="Tahoma"/>
      <family val="2"/>
      <charset val="238"/>
    </font>
    <font>
      <b/>
      <sz val="12"/>
      <name val="Tahoma"/>
      <family val="2"/>
      <charset val="238"/>
    </font>
    <font>
      <b/>
      <sz val="15"/>
      <name val="Tahoma"/>
      <family val="2"/>
      <charset val="238"/>
    </font>
    <font>
      <b/>
      <sz val="14"/>
      <name val="Tahoma"/>
      <family val="2"/>
      <charset val="238"/>
    </font>
    <font>
      <sz val="12"/>
      <name val="Tahoma"/>
      <family val="2"/>
      <charset val="238"/>
    </font>
    <font>
      <sz val="14"/>
      <name val="Tahoma"/>
      <family val="2"/>
      <charset val="238"/>
    </font>
    <font>
      <b/>
      <sz val="10"/>
      <name val="Tahoma"/>
      <family val="2"/>
      <charset val="238"/>
    </font>
    <font>
      <sz val="9"/>
      <name val="Tahoma"/>
      <family val="2"/>
      <charset val="238"/>
    </font>
    <font>
      <sz val="11"/>
      <name val="Tahoma"/>
      <family val="2"/>
      <charset val="238"/>
    </font>
    <font>
      <b/>
      <sz val="13"/>
      <name val="Tahoma"/>
      <family val="2"/>
      <charset val="238"/>
    </font>
    <font>
      <b/>
      <sz val="11"/>
      <name val="Tahoma"/>
      <family val="2"/>
      <charset val="238"/>
    </font>
    <font>
      <b/>
      <sz val="18"/>
      <name val="Tahoma"/>
      <family val="2"/>
      <charset val="238"/>
    </font>
    <font>
      <vertAlign val="superscript"/>
      <sz val="10"/>
      <name val="Tahoma"/>
      <family val="2"/>
      <charset val="238"/>
    </font>
    <font>
      <sz val="10"/>
      <name val="Arial"/>
      <family val="2"/>
      <charset val="238"/>
    </font>
    <font>
      <i/>
      <sz val="9"/>
      <name val="Tahoma"/>
      <family val="2"/>
      <charset val="238"/>
    </font>
    <font>
      <sz val="8"/>
      <name val="Tahoma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8"/>
      <name val="SL Dutch"/>
      <charset val="238"/>
    </font>
    <font>
      <i/>
      <sz val="10"/>
      <name val="Tahoma"/>
      <family val="2"/>
      <charset val="238"/>
    </font>
    <font>
      <vertAlign val="subscript"/>
      <sz val="10"/>
      <name val="Tahoma"/>
      <family val="2"/>
      <charset val="238"/>
    </font>
    <font>
      <sz val="10"/>
      <name val="Tahoma"/>
      <family val="2"/>
    </font>
    <font>
      <b/>
      <sz val="10"/>
      <name val="Tahoma"/>
      <family val="2"/>
    </font>
    <font>
      <i/>
      <sz val="9"/>
      <name val="Tahoma"/>
      <family val="2"/>
    </font>
    <font>
      <vertAlign val="superscript"/>
      <sz val="10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164" fontId="1" fillId="0" borderId="0" xfId="0" applyNumberFormat="1" applyFont="1" applyAlignment="1">
      <alignment horizontal="left" vertical="top"/>
    </xf>
    <xf numFmtId="0" fontId="2" fillId="0" borderId="0" xfId="0" applyFont="1"/>
    <xf numFmtId="0" fontId="1" fillId="0" borderId="0" xfId="0" applyFont="1"/>
    <xf numFmtId="4" fontId="1" fillId="0" borderId="0" xfId="0" applyNumberFormat="1" applyFont="1"/>
    <xf numFmtId="164" fontId="3" fillId="0" borderId="0" xfId="0" applyNumberFormat="1" applyFont="1" applyAlignment="1">
      <alignment horizontal="left" vertical="top"/>
    </xf>
    <xf numFmtId="2" fontId="2" fillId="0" borderId="0" xfId="0" applyNumberFormat="1" applyFont="1" applyAlignment="1">
      <alignment horizontal="left" vertical="top"/>
    </xf>
    <xf numFmtId="0" fontId="5" fillId="0" borderId="0" xfId="0" applyFont="1"/>
    <xf numFmtId="4" fontId="5" fillId="0" borderId="0" xfId="0" applyNumberFormat="1" applyFont="1"/>
    <xf numFmtId="4" fontId="6" fillId="0" borderId="0" xfId="0" applyNumberFormat="1" applyFont="1"/>
    <xf numFmtId="0" fontId="6" fillId="0" borderId="0" xfId="0" applyFont="1"/>
    <xf numFmtId="49" fontId="1" fillId="0" borderId="0" xfId="0" applyNumberFormat="1" applyFont="1" applyAlignment="1">
      <alignment vertical="top" wrapText="1"/>
    </xf>
    <xf numFmtId="2" fontId="2" fillId="0" borderId="1" xfId="0" applyNumberFormat="1" applyFont="1" applyBorder="1" applyAlignment="1">
      <alignment horizontal="left" vertical="top"/>
    </xf>
    <xf numFmtId="0" fontId="2" fillId="0" borderId="1" xfId="0" applyFont="1" applyBorder="1"/>
    <xf numFmtId="4" fontId="2" fillId="0" borderId="1" xfId="0" applyNumberFormat="1" applyFont="1" applyBorder="1"/>
    <xf numFmtId="0" fontId="7" fillId="0" borderId="0" xfId="0" applyFont="1"/>
    <xf numFmtId="4" fontId="7" fillId="0" borderId="0" xfId="0" applyNumberFormat="1" applyFont="1"/>
    <xf numFmtId="4" fontId="6" fillId="0" borderId="0" xfId="0" applyNumberFormat="1" applyFont="1" applyAlignment="1">
      <alignment horizontal="centerContinuous"/>
    </xf>
    <xf numFmtId="0" fontId="1" fillId="0" borderId="0" xfId="0" applyFont="1" applyAlignment="1">
      <alignment vertical="top" wrapText="1"/>
    </xf>
    <xf numFmtId="2" fontId="2" fillId="0" borderId="1" xfId="0" applyNumberFormat="1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top"/>
    </xf>
    <xf numFmtId="4" fontId="2" fillId="0" borderId="1" xfId="0" applyNumberFormat="1" applyFont="1" applyBorder="1" applyAlignment="1">
      <alignment horizontal="right" vertical="top"/>
    </xf>
    <xf numFmtId="4" fontId="1" fillId="0" borderId="0" xfId="0" applyNumberFormat="1" applyFont="1" applyAlignment="1">
      <alignment horizontal="center"/>
    </xf>
    <xf numFmtId="4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9" fillId="0" borderId="0" xfId="0" applyFont="1"/>
    <xf numFmtId="2" fontId="1" fillId="0" borderId="0" xfId="0" applyNumberFormat="1" applyFont="1" applyAlignment="1">
      <alignment horizontal="left" vertical="top"/>
    </xf>
    <xf numFmtId="2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left" vertical="center"/>
    </xf>
    <xf numFmtId="2" fontId="11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right"/>
    </xf>
    <xf numFmtId="164" fontId="1" fillId="0" borderId="0" xfId="0" quotePrefix="1" applyNumberFormat="1" applyFont="1" applyAlignment="1">
      <alignment horizontal="left" vertical="top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4" fontId="2" fillId="0" borderId="0" xfId="0" applyNumberFormat="1" applyFont="1" applyAlignment="1">
      <alignment vertical="top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justify" vertical="top"/>
    </xf>
    <xf numFmtId="4" fontId="2" fillId="0" borderId="0" xfId="0" applyNumberFormat="1" applyFont="1"/>
    <xf numFmtId="0" fontId="0" fillId="0" borderId="0" xfId="0" applyAlignment="1">
      <alignment wrapText="1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14" fillId="0" borderId="0" xfId="0" applyFont="1"/>
    <xf numFmtId="4" fontId="22" fillId="0" borderId="2" xfId="0" applyNumberFormat="1" applyFont="1" applyBorder="1"/>
    <xf numFmtId="0" fontId="22" fillId="0" borderId="2" xfId="0" applyFont="1" applyBorder="1"/>
    <xf numFmtId="166" fontId="22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left" vertical="center"/>
    </xf>
    <xf numFmtId="2" fontId="1" fillId="0" borderId="0" xfId="0" quotePrefix="1" applyNumberFormat="1" applyFont="1" applyAlignment="1">
      <alignment horizontal="left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6" fillId="0" borderId="0" xfId="0" applyFont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1" fillId="0" borderId="0" xfId="0" quotePrefix="1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4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justify" vertical="center"/>
    </xf>
    <xf numFmtId="4" fontId="18" fillId="0" borderId="0" xfId="0" applyNumberFormat="1" applyFont="1"/>
    <xf numFmtId="2" fontId="7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" fontId="23" fillId="0" borderId="2" xfId="0" applyNumberFormat="1" applyFont="1" applyBorder="1"/>
    <xf numFmtId="164" fontId="7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2" fontId="7" fillId="0" borderId="0" xfId="0" applyNumberFormat="1" applyFont="1" applyAlignment="1">
      <alignment horizontal="left" vertical="top"/>
    </xf>
    <xf numFmtId="2" fontId="7" fillId="0" borderId="1" xfId="0" applyNumberFormat="1" applyFont="1" applyBorder="1" applyAlignment="1">
      <alignment horizontal="left" vertical="top"/>
    </xf>
    <xf numFmtId="0" fontId="7" fillId="0" borderId="1" xfId="0" applyFont="1" applyBorder="1"/>
    <xf numFmtId="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/>
    <xf numFmtId="4" fontId="1" fillId="0" borderId="0" xfId="0" applyNumberFormat="1" applyFont="1" applyAlignment="1">
      <alignment horizontal="centerContinuous"/>
    </xf>
    <xf numFmtId="2" fontId="7" fillId="0" borderId="1" xfId="0" applyNumberFormat="1" applyFont="1" applyBorder="1" applyAlignment="1">
      <alignment horizontal="justify" vertical="top"/>
    </xf>
    <xf numFmtId="0" fontId="7" fillId="0" borderId="1" xfId="0" applyFont="1" applyBorder="1" applyAlignment="1">
      <alignment horizontal="justify" vertical="top"/>
    </xf>
    <xf numFmtId="4" fontId="7" fillId="0" borderId="1" xfId="0" applyNumberFormat="1" applyFont="1" applyBorder="1" applyAlignment="1">
      <alignment horizontal="justify" vertical="top"/>
    </xf>
    <xf numFmtId="4" fontId="7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vertical="top"/>
    </xf>
    <xf numFmtId="4" fontId="7" fillId="0" borderId="0" xfId="0" applyNumberFormat="1" applyFont="1" applyAlignment="1">
      <alignment vertical="top"/>
    </xf>
    <xf numFmtId="2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7" fillId="0" borderId="2" xfId="0" applyNumberFormat="1" applyFont="1" applyBorder="1" applyAlignment="1">
      <alignment horizontal="left" vertical="center"/>
    </xf>
    <xf numFmtId="0" fontId="23" fillId="0" borderId="2" xfId="0" applyFont="1" applyBorder="1"/>
    <xf numFmtId="166" fontId="23" fillId="0" borderId="2" xfId="0" applyNumberFormat="1" applyFont="1" applyBorder="1" applyAlignment="1">
      <alignment horizontal="right"/>
    </xf>
    <xf numFmtId="166" fontId="1" fillId="0" borderId="0" xfId="0" applyNumberFormat="1" applyFont="1"/>
    <xf numFmtId="2" fontId="27" fillId="0" borderId="0" xfId="0" applyNumberFormat="1" applyFont="1" applyAlignment="1">
      <alignment horizontal="left" vertical="top"/>
    </xf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166" fontId="27" fillId="0" borderId="0" xfId="0" applyNumberFormat="1" applyFont="1"/>
    <xf numFmtId="0" fontId="28" fillId="0" borderId="0" xfId="0" applyFont="1" applyAlignment="1">
      <alignment wrapText="1"/>
    </xf>
    <xf numFmtId="0" fontId="28" fillId="0" borderId="0" xfId="0" applyFont="1" applyAlignment="1">
      <alignment horizontal="left"/>
    </xf>
    <xf numFmtId="2" fontId="28" fillId="0" borderId="0" xfId="0" applyNumberFormat="1" applyFont="1" applyAlignment="1">
      <alignment horizontal="left" vertical="top"/>
    </xf>
    <xf numFmtId="0" fontId="29" fillId="0" borderId="0" xfId="0" applyFont="1" applyAlignment="1">
      <alignment horizontal="center" vertical="top"/>
    </xf>
    <xf numFmtId="166" fontId="29" fillId="0" borderId="0" xfId="0" applyNumberFormat="1" applyFont="1" applyAlignment="1">
      <alignment horizontal="center" vertical="top" wrapText="1"/>
    </xf>
    <xf numFmtId="0" fontId="27" fillId="0" borderId="0" xfId="0" applyFont="1" applyAlignment="1">
      <alignment wrapText="1"/>
    </xf>
    <xf numFmtId="2" fontId="28" fillId="0" borderId="0" xfId="0" applyNumberFormat="1" applyFont="1" applyAlignment="1">
      <alignment horizontal="left" vertical="center"/>
    </xf>
    <xf numFmtId="164" fontId="27" fillId="0" borderId="0" xfId="0" applyNumberFormat="1" applyFont="1" applyAlignment="1">
      <alignment horizontal="left" vertical="top"/>
    </xf>
    <xf numFmtId="49" fontId="27" fillId="0" borderId="0" xfId="0" applyNumberFormat="1" applyFont="1" applyAlignment="1">
      <alignment vertical="top" wrapText="1"/>
    </xf>
    <xf numFmtId="4" fontId="27" fillId="0" borderId="0" xfId="0" applyNumberFormat="1" applyFont="1" applyAlignment="1">
      <alignment horizontal="center"/>
    </xf>
    <xf numFmtId="2" fontId="28" fillId="0" borderId="1" xfId="0" applyNumberFormat="1" applyFont="1" applyBorder="1" applyAlignment="1">
      <alignment horizontal="left" vertical="top"/>
    </xf>
    <xf numFmtId="0" fontId="28" fillId="0" borderId="1" xfId="0" applyFont="1" applyBorder="1"/>
    <xf numFmtId="4" fontId="28" fillId="0" borderId="1" xfId="0" applyNumberFormat="1" applyFont="1" applyBorder="1" applyAlignment="1">
      <alignment horizontal="center"/>
    </xf>
    <xf numFmtId="166" fontId="28" fillId="0" borderId="1" xfId="0" applyNumberFormat="1" applyFont="1" applyBorder="1"/>
    <xf numFmtId="4" fontId="27" fillId="0" borderId="0" xfId="0" applyNumberFormat="1" applyFont="1"/>
    <xf numFmtId="4" fontId="28" fillId="0" borderId="0" xfId="0" applyNumberFormat="1" applyFont="1" applyAlignment="1">
      <alignment horizontal="center"/>
    </xf>
    <xf numFmtId="166" fontId="28" fillId="0" borderId="0" xfId="0" applyNumberFormat="1" applyFont="1"/>
    <xf numFmtId="4" fontId="27" fillId="0" borderId="0" xfId="0" applyNumberFormat="1" applyFont="1" applyAlignment="1">
      <alignment horizontal="centerContinuous"/>
    </xf>
    <xf numFmtId="166" fontId="27" fillId="0" borderId="0" xfId="0" applyNumberFormat="1" applyFont="1" applyAlignment="1">
      <alignment horizontal="centerContinuous"/>
    </xf>
    <xf numFmtId="0" fontId="27" fillId="0" borderId="0" xfId="0" applyFont="1" applyAlignment="1">
      <alignment vertical="top" wrapText="1"/>
    </xf>
    <xf numFmtId="164" fontId="27" fillId="0" borderId="0" xfId="0" applyNumberFormat="1" applyFont="1"/>
    <xf numFmtId="164" fontId="27" fillId="0" borderId="0" xfId="0" quotePrefix="1" applyNumberFormat="1" applyFont="1" applyAlignment="1">
      <alignment horizontal="left" vertical="top"/>
    </xf>
    <xf numFmtId="2" fontId="27" fillId="0" borderId="0" xfId="0" quotePrefix="1" applyNumberFormat="1" applyFont="1" applyAlignment="1">
      <alignment horizontal="left" vertical="top"/>
    </xf>
    <xf numFmtId="2" fontId="27" fillId="0" borderId="0" xfId="0" applyNumberFormat="1" applyFont="1"/>
    <xf numFmtId="2" fontId="28" fillId="0" borderId="1" xfId="0" applyNumberFormat="1" applyFont="1" applyBorder="1" applyAlignment="1">
      <alignment horizontal="justify" vertical="top"/>
    </xf>
    <xf numFmtId="0" fontId="28" fillId="0" borderId="1" xfId="0" applyFont="1" applyBorder="1" applyAlignment="1">
      <alignment horizontal="justify" vertical="top" wrapText="1"/>
    </xf>
    <xf numFmtId="0" fontId="28" fillId="0" borderId="1" xfId="0" applyFont="1" applyBorder="1" applyAlignment="1">
      <alignment horizontal="justify" vertical="top"/>
    </xf>
    <xf numFmtId="166" fontId="28" fillId="0" borderId="1" xfId="0" applyNumberFormat="1" applyFont="1" applyBorder="1" applyAlignment="1">
      <alignment horizontal="justify" vertical="top"/>
    </xf>
    <xf numFmtId="166" fontId="28" fillId="0" borderId="1" xfId="0" applyNumberFormat="1" applyFont="1" applyBorder="1" applyAlignment="1">
      <alignment horizontal="right" vertical="top"/>
    </xf>
    <xf numFmtId="0" fontId="27" fillId="0" borderId="0" xfId="0" quotePrefix="1" applyFont="1" applyAlignment="1">
      <alignment horizontal="left" vertical="top" wrapText="1"/>
    </xf>
    <xf numFmtId="0" fontId="28" fillId="0" borderId="1" xfId="0" applyFont="1" applyBorder="1" applyAlignment="1">
      <alignment vertical="top" wrapText="1"/>
    </xf>
    <xf numFmtId="166" fontId="28" fillId="0" borderId="1" xfId="0" applyNumberFormat="1" applyFont="1" applyBorder="1" applyAlignment="1">
      <alignment vertical="top"/>
    </xf>
    <xf numFmtId="49" fontId="27" fillId="0" borderId="0" xfId="0" quotePrefix="1" applyNumberFormat="1" applyFont="1" applyAlignment="1">
      <alignment vertical="top" wrapText="1"/>
    </xf>
    <xf numFmtId="0" fontId="27" fillId="0" borderId="0" xfId="0" applyFont="1" applyAlignment="1">
      <alignment horizontal="left" vertical="top" wrapText="1"/>
    </xf>
    <xf numFmtId="0" fontId="28" fillId="0" borderId="0" xfId="0" applyFont="1" applyAlignment="1">
      <alignment vertical="top" wrapText="1"/>
    </xf>
    <xf numFmtId="166" fontId="28" fillId="0" borderId="0" xfId="0" applyNumberFormat="1" applyFont="1" applyAlignment="1">
      <alignment vertical="top"/>
    </xf>
    <xf numFmtId="2" fontId="28" fillId="0" borderId="1" xfId="0" applyNumberFormat="1" applyFont="1" applyBorder="1" applyAlignment="1">
      <alignment horizontal="center" vertical="top"/>
    </xf>
    <xf numFmtId="0" fontId="28" fillId="0" borderId="1" xfId="0" applyFont="1" applyBorder="1" applyAlignment="1">
      <alignment horizontal="center"/>
    </xf>
    <xf numFmtId="166" fontId="28" fillId="0" borderId="1" xfId="0" applyNumberFormat="1" applyFont="1" applyBorder="1" applyAlignment="1">
      <alignment horizontal="center"/>
    </xf>
    <xf numFmtId="166" fontId="28" fillId="0" borderId="1" xfId="0" applyNumberFormat="1" applyFont="1" applyBorder="1" applyAlignment="1">
      <alignment horizontal="right"/>
    </xf>
    <xf numFmtId="2" fontId="28" fillId="0" borderId="0" xfId="0" applyNumberFormat="1" applyFont="1" applyAlignment="1">
      <alignment horizontal="center" vertical="top"/>
    </xf>
    <xf numFmtId="0" fontId="28" fillId="0" borderId="0" xfId="0" applyFont="1" applyAlignment="1">
      <alignment horizontal="left" wrapText="1"/>
    </xf>
    <xf numFmtId="0" fontId="28" fillId="0" borderId="0" xfId="0" applyFont="1" applyAlignment="1">
      <alignment horizontal="center"/>
    </xf>
    <xf numFmtId="166" fontId="28" fillId="0" borderId="0" xfId="0" applyNumberFormat="1" applyFont="1" applyAlignment="1">
      <alignment horizontal="center"/>
    </xf>
    <xf numFmtId="166" fontId="28" fillId="0" borderId="0" xfId="0" applyNumberFormat="1" applyFont="1" applyAlignment="1">
      <alignment horizontal="right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vertical="center" wrapText="1"/>
    </xf>
    <xf numFmtId="166" fontId="28" fillId="0" borderId="0" xfId="0" applyNumberFormat="1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166" fontId="27" fillId="0" borderId="0" xfId="0" applyNumberFormat="1" applyFont="1" applyAlignment="1">
      <alignment horizontal="right" vertical="center"/>
    </xf>
    <xf numFmtId="2" fontId="28" fillId="0" borderId="2" xfId="0" applyNumberFormat="1" applyFont="1" applyBorder="1" applyAlignment="1">
      <alignment horizontal="left" vertical="center"/>
    </xf>
    <xf numFmtId="4" fontId="28" fillId="0" borderId="2" xfId="0" applyNumberFormat="1" applyFont="1" applyBorder="1"/>
    <xf numFmtId="0" fontId="28" fillId="0" borderId="2" xfId="0" applyFont="1" applyBorder="1"/>
    <xf numFmtId="166" fontId="28" fillId="0" borderId="2" xfId="0" applyNumberFormat="1" applyFont="1" applyBorder="1"/>
    <xf numFmtId="166" fontId="28" fillId="0" borderId="2" xfId="0" applyNumberFormat="1" applyFont="1" applyBorder="1" applyAlignment="1">
      <alignment horizontal="right"/>
    </xf>
    <xf numFmtId="2" fontId="27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justify" vertical="center"/>
    </xf>
    <xf numFmtId="164" fontId="31" fillId="0" borderId="0" xfId="0" applyNumberFormat="1" applyFont="1" applyAlignment="1">
      <alignment horizontal="center" vertical="top"/>
    </xf>
    <xf numFmtId="0" fontId="31" fillId="0" borderId="0" xfId="0" applyFont="1"/>
    <xf numFmtId="4" fontId="31" fillId="0" borderId="0" xfId="0" applyNumberFormat="1" applyFont="1"/>
    <xf numFmtId="165" fontId="31" fillId="0" borderId="0" xfId="0" applyNumberFormat="1" applyFont="1" applyAlignment="1">
      <alignment horizontal="center" vertical="center"/>
    </xf>
    <xf numFmtId="2" fontId="31" fillId="0" borderId="0" xfId="0" applyNumberFormat="1" applyFont="1"/>
    <xf numFmtId="0" fontId="3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165" fontId="31" fillId="0" borderId="0" xfId="0" applyNumberFormat="1" applyFont="1"/>
    <xf numFmtId="0" fontId="31" fillId="0" borderId="0" xfId="0" applyFont="1" applyAlignment="1">
      <alignment horizontal="center"/>
    </xf>
    <xf numFmtId="166" fontId="31" fillId="0" borderId="0" xfId="0" applyNumberFormat="1" applyFont="1"/>
    <xf numFmtId="0" fontId="31" fillId="0" borderId="0" xfId="0" applyFont="1" applyAlignment="1">
      <alignment wrapText="1"/>
    </xf>
    <xf numFmtId="164" fontId="33" fillId="0" borderId="0" xfId="0" applyNumberFormat="1" applyFont="1" applyAlignment="1">
      <alignment horizontal="center" vertical="top"/>
    </xf>
    <xf numFmtId="0" fontId="34" fillId="0" borderId="0" xfId="0" applyFont="1" applyAlignment="1">
      <alignment vertical="center"/>
    </xf>
    <xf numFmtId="165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 wrapText="1"/>
    </xf>
    <xf numFmtId="0" fontId="15" fillId="0" borderId="0" xfId="0" applyFont="1" applyAlignment="1">
      <alignment horizontal="center" vertical="top" wrapText="1"/>
    </xf>
    <xf numFmtId="0" fontId="34" fillId="0" borderId="0" xfId="0" applyFont="1" applyAlignment="1">
      <alignment horizontal="left"/>
    </xf>
    <xf numFmtId="1" fontId="31" fillId="0" borderId="3" xfId="0" applyNumberFormat="1" applyFont="1" applyBorder="1"/>
    <xf numFmtId="166" fontId="34" fillId="0" borderId="3" xfId="0" applyNumberFormat="1" applyFont="1" applyBorder="1" applyAlignment="1">
      <alignment horizontal="right"/>
    </xf>
    <xf numFmtId="0" fontId="2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/>
    </xf>
    <xf numFmtId="4" fontId="7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34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1</xdr:row>
      <xdr:rowOff>0</xdr:rowOff>
    </xdr:from>
    <xdr:ext cx="271418" cy="40242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9006295-2F24-6570-8549-85FEA18DD492}"/>
            </a:ext>
          </a:extLst>
        </xdr:cNvPr>
        <xdr:cNvSpPr txBox="1"/>
      </xdr:nvSpPr>
      <xdr:spPr>
        <a:xfrm>
          <a:off x="853440" y="47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59</xdr:row>
      <xdr:rowOff>0</xdr:rowOff>
    </xdr:from>
    <xdr:ext cx="271418" cy="337069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9E7602B-2FD0-1C61-9F8B-B928FE08E058}"/>
            </a:ext>
          </a:extLst>
        </xdr:cNvPr>
        <xdr:cNvSpPr txBox="1"/>
      </xdr:nvSpPr>
      <xdr:spPr>
        <a:xfrm>
          <a:off x="850265" y="2372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859D8D4-EAF9-3576-3370-A6B7E0706B7C}"/>
            </a:ext>
          </a:extLst>
        </xdr:cNvPr>
        <xdr:cNvSpPr txBox="1"/>
      </xdr:nvSpPr>
      <xdr:spPr>
        <a:xfrm>
          <a:off x="850265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63</xdr:row>
      <xdr:rowOff>0</xdr:rowOff>
    </xdr:from>
    <xdr:ext cx="271418" cy="374344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13120F16-F6B7-525A-654F-1DFD848BA3F8}"/>
            </a:ext>
          </a:extLst>
        </xdr:cNvPr>
        <xdr:cNvSpPr txBox="1"/>
      </xdr:nvSpPr>
      <xdr:spPr>
        <a:xfrm>
          <a:off x="850265" y="2755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337069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15DA0B6F-02C5-BA70-04AD-B745598CA674}"/>
            </a:ext>
          </a:extLst>
        </xdr:cNvPr>
        <xdr:cNvSpPr txBox="1"/>
      </xdr:nvSpPr>
      <xdr:spPr>
        <a:xfrm>
          <a:off x="850265" y="2372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D062B329-8144-AE7F-AA25-8D3BDA7247BB}"/>
            </a:ext>
          </a:extLst>
        </xdr:cNvPr>
        <xdr:cNvSpPr txBox="1"/>
      </xdr:nvSpPr>
      <xdr:spPr>
        <a:xfrm>
          <a:off x="850265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19AFE33A-0D7E-2065-0ABF-A3FD222A5055}"/>
            </a:ext>
          </a:extLst>
        </xdr:cNvPr>
        <xdr:cNvSpPr txBox="1"/>
      </xdr:nvSpPr>
      <xdr:spPr>
        <a:xfrm>
          <a:off x="850265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9F02DCF4-C76B-75FD-3097-073DDC303A9A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4BC87648-AB42-D92C-1DC7-A0FF6540B688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8F686D73-D5E5-2DFE-ED03-DCE95DEE4558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4DC32CB6-9EAF-93B8-50CE-BA2F46025119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55590759-5678-A46D-AAAA-8016C349EE5C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2348978D-953B-7C7F-AFEC-6CC27A3AD75C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404483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A042EB41-4D8B-EB6B-7148-02CA34FC9A9C}"/>
            </a:ext>
          </a:extLst>
        </xdr:cNvPr>
        <xdr:cNvSpPr txBox="1"/>
      </xdr:nvSpPr>
      <xdr:spPr>
        <a:xfrm>
          <a:off x="850265" y="2500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404483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1FB75026-1195-5F10-A6BF-33A83A5AE2E5}"/>
            </a:ext>
          </a:extLst>
        </xdr:cNvPr>
        <xdr:cNvSpPr txBox="1"/>
      </xdr:nvSpPr>
      <xdr:spPr>
        <a:xfrm>
          <a:off x="850265" y="2627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60</xdr:row>
      <xdr:rowOff>0</xdr:rowOff>
    </xdr:from>
    <xdr:ext cx="271418" cy="393061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784AB28-1E74-B463-542B-15825A0F0A64}"/>
            </a:ext>
          </a:extLst>
        </xdr:cNvPr>
        <xdr:cNvSpPr txBox="1"/>
      </xdr:nvSpPr>
      <xdr:spPr>
        <a:xfrm>
          <a:off x="850265" y="2360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41641A6-439F-54ED-D260-5E33397DB270}"/>
            </a:ext>
          </a:extLst>
        </xdr:cNvPr>
        <xdr:cNvSpPr txBox="1"/>
      </xdr:nvSpPr>
      <xdr:spPr>
        <a:xfrm>
          <a:off x="850265" y="248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63</xdr:row>
      <xdr:rowOff>0</xdr:rowOff>
    </xdr:from>
    <xdr:ext cx="271418" cy="383702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20C3412-183A-C397-B730-C71BE015AE34}"/>
            </a:ext>
          </a:extLst>
        </xdr:cNvPr>
        <xdr:cNvSpPr txBox="1"/>
      </xdr:nvSpPr>
      <xdr:spPr>
        <a:xfrm>
          <a:off x="850265" y="2502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60</xdr:row>
      <xdr:rowOff>0</xdr:rowOff>
    </xdr:from>
    <xdr:ext cx="271418" cy="393061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2FC9E784-2572-6004-5C21-3E07EF914315}"/>
            </a:ext>
          </a:extLst>
        </xdr:cNvPr>
        <xdr:cNvSpPr txBox="1"/>
      </xdr:nvSpPr>
      <xdr:spPr>
        <a:xfrm>
          <a:off x="850265" y="2360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9E01D109-4320-5425-E5DA-3B2D573E04F7}"/>
            </a:ext>
          </a:extLst>
        </xdr:cNvPr>
        <xdr:cNvSpPr txBox="1"/>
      </xdr:nvSpPr>
      <xdr:spPr>
        <a:xfrm>
          <a:off x="850265" y="248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B9706A03-F701-A13A-7E4A-37E76E8B71F4}"/>
            </a:ext>
          </a:extLst>
        </xdr:cNvPr>
        <xdr:cNvSpPr txBox="1"/>
      </xdr:nvSpPr>
      <xdr:spPr>
        <a:xfrm>
          <a:off x="850265" y="248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48111126-29F7-2652-576B-8563B4E3808C}"/>
            </a:ext>
          </a:extLst>
        </xdr:cNvPr>
        <xdr:cNvSpPr txBox="1"/>
      </xdr:nvSpPr>
      <xdr:spPr>
        <a:xfrm>
          <a:off x="850265" y="2575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B697270C-1F30-3A3F-BCB6-3EC414611645}"/>
            </a:ext>
          </a:extLst>
        </xdr:cNvPr>
        <xdr:cNvSpPr txBox="1"/>
      </xdr:nvSpPr>
      <xdr:spPr>
        <a:xfrm>
          <a:off x="850265" y="2575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6DFB385-3DB6-04A7-EB6E-2A896A304E9D}"/>
            </a:ext>
          </a:extLst>
        </xdr:cNvPr>
        <xdr:cNvSpPr txBox="1"/>
      </xdr:nvSpPr>
      <xdr:spPr>
        <a:xfrm>
          <a:off x="850265" y="2575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6569276E-5175-C65E-8FAD-3E3C91026D95}"/>
            </a:ext>
          </a:extLst>
        </xdr:cNvPr>
        <xdr:cNvSpPr txBox="1"/>
      </xdr:nvSpPr>
      <xdr:spPr>
        <a:xfrm>
          <a:off x="850265" y="2575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DD57BBB-D3C2-8A95-B814-3162929452DF}"/>
            </a:ext>
          </a:extLst>
        </xdr:cNvPr>
        <xdr:cNvSpPr txBox="1"/>
      </xdr:nvSpPr>
      <xdr:spPr>
        <a:xfrm>
          <a:off x="850265" y="2575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CD794B61-B3B6-5248-140D-8D201D34994A}"/>
            </a:ext>
          </a:extLst>
        </xdr:cNvPr>
        <xdr:cNvSpPr txBox="1"/>
      </xdr:nvSpPr>
      <xdr:spPr>
        <a:xfrm>
          <a:off x="850265" y="2575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D7EDCCF4-097C-E7CD-28D4-BA1C2EB18D47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BAE7E4EB-94A6-74F5-00CC-17267B18C2E3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B3B65064-1922-BAC3-B31B-971EA87D7B61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23234C30-AE19-2C41-3D02-EEB4BBEB6B89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C84F9E3B-C785-F61A-7973-413CF4FE0FE8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5EE0D809-22D3-97E3-CC6F-05BBD6AF63C2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C98E6C3C-F258-0F55-D03D-0BE1D3CDEAED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EB728A5C-E840-C7ED-B07E-92670E9251D5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73136038-A3EB-2110-DD56-C46D50E60859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7CC4BF97-76F8-6745-34C6-5EB1369C3B22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F093A05A-E5EA-6718-4F0E-9F79985DF075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8EB898D2-9242-B767-F0FF-3EDD53DEF475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874DE35-4FF0-427C-8273-1F85C47E6B64}"/>
            </a:ext>
          </a:extLst>
        </xdr:cNvPr>
        <xdr:cNvSpPr txBox="1"/>
      </xdr:nvSpPr>
      <xdr:spPr>
        <a:xfrm>
          <a:off x="850265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25B33DBF-29B2-DDE6-8D54-A8697DE7E33C}"/>
            </a:ext>
          </a:extLst>
        </xdr:cNvPr>
        <xdr:cNvSpPr txBox="1"/>
      </xdr:nvSpPr>
      <xdr:spPr>
        <a:xfrm>
          <a:off x="850265" y="1911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83702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A851F7E2-3462-A944-108B-E763A91916B7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C877706D-50A4-8BEA-B4E4-A8BF7AC9510D}"/>
            </a:ext>
          </a:extLst>
        </xdr:cNvPr>
        <xdr:cNvSpPr txBox="1"/>
      </xdr:nvSpPr>
      <xdr:spPr>
        <a:xfrm>
          <a:off x="850265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A7A2B25C-B10F-D7A3-8862-8A0BBD2B5C9C}"/>
            </a:ext>
          </a:extLst>
        </xdr:cNvPr>
        <xdr:cNvSpPr txBox="1"/>
      </xdr:nvSpPr>
      <xdr:spPr>
        <a:xfrm>
          <a:off x="850265" y="1911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1D2FEFBE-3859-F9D1-88C9-78AFB5EC2BC0}"/>
            </a:ext>
          </a:extLst>
        </xdr:cNvPr>
        <xdr:cNvSpPr txBox="1"/>
      </xdr:nvSpPr>
      <xdr:spPr>
        <a:xfrm>
          <a:off x="850265" y="1911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5B44CAA6-5D6B-FD8D-FC85-122D04367B78}"/>
            </a:ext>
          </a:extLst>
        </xdr:cNvPr>
        <xdr:cNvSpPr txBox="1"/>
      </xdr:nvSpPr>
      <xdr:spPr>
        <a:xfrm>
          <a:off x="850265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65A6B787-E840-44BD-1E00-D2E4174945C8}"/>
            </a:ext>
          </a:extLst>
        </xdr:cNvPr>
        <xdr:cNvSpPr txBox="1"/>
      </xdr:nvSpPr>
      <xdr:spPr>
        <a:xfrm>
          <a:off x="850265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ACA0260-2B43-9425-B438-A305EEA4FD7D}"/>
            </a:ext>
          </a:extLst>
        </xdr:cNvPr>
        <xdr:cNvSpPr txBox="1"/>
      </xdr:nvSpPr>
      <xdr:spPr>
        <a:xfrm>
          <a:off x="850265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18A3D25A-9A0E-E0D9-2C6E-5F424B6EC5F0}"/>
            </a:ext>
          </a:extLst>
        </xdr:cNvPr>
        <xdr:cNvSpPr txBox="1"/>
      </xdr:nvSpPr>
      <xdr:spPr>
        <a:xfrm>
          <a:off x="850265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A20C8525-E938-CA12-6140-6DC077311550}"/>
            </a:ext>
          </a:extLst>
        </xdr:cNvPr>
        <xdr:cNvSpPr txBox="1"/>
      </xdr:nvSpPr>
      <xdr:spPr>
        <a:xfrm>
          <a:off x="850265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190788F4-7401-A96E-0526-DC351A5DB98B}"/>
            </a:ext>
          </a:extLst>
        </xdr:cNvPr>
        <xdr:cNvSpPr txBox="1"/>
      </xdr:nvSpPr>
      <xdr:spPr>
        <a:xfrm>
          <a:off x="850265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85853163-E153-A4CE-4C1C-0CFC31B4508E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BB20B8C1-4B99-2E96-295C-BF20B051857F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B798B88C-8AF1-55DF-C6DD-C8786746DF3D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53910FD8-2D80-CDFD-1E8C-26AF089F8B43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D8AC5B0C-96C7-7BAF-016D-A6BD6A95D882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DD15B90A-7AAC-12C3-732A-2144AD4CDD71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72</xdr:row>
      <xdr:rowOff>0</xdr:rowOff>
    </xdr:from>
    <xdr:ext cx="271418" cy="406288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A1C81593-C090-8AF5-9798-7451601A23A1}"/>
            </a:ext>
          </a:extLst>
        </xdr:cNvPr>
        <xdr:cNvSpPr txBox="1"/>
      </xdr:nvSpPr>
      <xdr:spPr>
        <a:xfrm>
          <a:off x="850265" y="2360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74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E89EBEF7-FB27-0E89-6546-23BB5016D8F2}"/>
            </a:ext>
          </a:extLst>
        </xdr:cNvPr>
        <xdr:cNvSpPr txBox="1"/>
      </xdr:nvSpPr>
      <xdr:spPr>
        <a:xfrm>
          <a:off x="850265" y="2455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75</xdr:row>
      <xdr:rowOff>0</xdr:rowOff>
    </xdr:from>
    <xdr:ext cx="271418" cy="383702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A9E0AE5F-D37B-9BCE-0058-F6405BD46995}"/>
            </a:ext>
          </a:extLst>
        </xdr:cNvPr>
        <xdr:cNvSpPr txBox="1"/>
      </xdr:nvSpPr>
      <xdr:spPr>
        <a:xfrm>
          <a:off x="850265" y="2471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72</xdr:row>
      <xdr:rowOff>0</xdr:rowOff>
    </xdr:from>
    <xdr:ext cx="271418" cy="406288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827EE395-C7AE-FE85-3077-A91B63A9CCAC}"/>
            </a:ext>
          </a:extLst>
        </xdr:cNvPr>
        <xdr:cNvSpPr txBox="1"/>
      </xdr:nvSpPr>
      <xdr:spPr>
        <a:xfrm>
          <a:off x="850265" y="2360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74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7EFE9A44-3723-D4A5-F8F0-4BF494188AF0}"/>
            </a:ext>
          </a:extLst>
        </xdr:cNvPr>
        <xdr:cNvSpPr txBox="1"/>
      </xdr:nvSpPr>
      <xdr:spPr>
        <a:xfrm>
          <a:off x="850265" y="2455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74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98FFC8BE-A1CF-CCEF-495C-9E17CDDF6815}"/>
            </a:ext>
          </a:extLst>
        </xdr:cNvPr>
        <xdr:cNvSpPr txBox="1"/>
      </xdr:nvSpPr>
      <xdr:spPr>
        <a:xfrm>
          <a:off x="850265" y="2455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6CAE011E-3BBB-39C6-CEEE-852798A87309}"/>
            </a:ext>
          </a:extLst>
        </xdr:cNvPr>
        <xdr:cNvSpPr txBox="1"/>
      </xdr:nvSpPr>
      <xdr:spPr>
        <a:xfrm>
          <a:off x="850265" y="2545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F3523334-8603-873C-916B-3E99CE42E2C1}"/>
            </a:ext>
          </a:extLst>
        </xdr:cNvPr>
        <xdr:cNvSpPr txBox="1"/>
      </xdr:nvSpPr>
      <xdr:spPr>
        <a:xfrm>
          <a:off x="850265" y="2545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3459E6B2-5D47-83FF-68B3-57534FE70B8B}"/>
            </a:ext>
          </a:extLst>
        </xdr:cNvPr>
        <xdr:cNvSpPr txBox="1"/>
      </xdr:nvSpPr>
      <xdr:spPr>
        <a:xfrm>
          <a:off x="850265" y="2545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E90BF95C-919A-1034-4F0E-4019EA56EB6B}"/>
            </a:ext>
          </a:extLst>
        </xdr:cNvPr>
        <xdr:cNvSpPr txBox="1"/>
      </xdr:nvSpPr>
      <xdr:spPr>
        <a:xfrm>
          <a:off x="850265" y="2545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C84544AA-39BE-BB42-470F-EDAEB6344254}"/>
            </a:ext>
          </a:extLst>
        </xdr:cNvPr>
        <xdr:cNvSpPr txBox="1"/>
      </xdr:nvSpPr>
      <xdr:spPr>
        <a:xfrm>
          <a:off x="850265" y="2545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378BCDDB-69D3-B150-0797-9D48F58FCC8C}"/>
            </a:ext>
          </a:extLst>
        </xdr:cNvPr>
        <xdr:cNvSpPr txBox="1"/>
      </xdr:nvSpPr>
      <xdr:spPr>
        <a:xfrm>
          <a:off x="850265" y="2545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F2343608-093B-0A5C-0CDC-9CCB35F4762E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B44D493F-7347-6130-E64E-1863507D0BF9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160EF948-2E3A-28F9-0DF5-F4ABE19C17DD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F9AD1C22-DCE2-CDF7-A118-25E1BE13AD2E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FF8D4CA6-075C-73F2-2064-632FCD285834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B5A35440-B8F9-BC4B-E9DC-B08EB9BF9E16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59</xdr:row>
      <xdr:rowOff>0</xdr:rowOff>
    </xdr:from>
    <xdr:ext cx="271418" cy="337069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EC19B7DF-C4DE-3DFB-3609-242A7B143575}"/>
            </a:ext>
          </a:extLst>
        </xdr:cNvPr>
        <xdr:cNvSpPr txBox="1"/>
      </xdr:nvSpPr>
      <xdr:spPr>
        <a:xfrm>
          <a:off x="850265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CBEDAB01-8961-2E53-762B-5E6A6095D68E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83702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C80175FC-E924-A3D4-F4DF-58991EFD9627}"/>
            </a:ext>
          </a:extLst>
        </xdr:cNvPr>
        <xdr:cNvSpPr txBox="1"/>
      </xdr:nvSpPr>
      <xdr:spPr>
        <a:xfrm>
          <a:off x="850265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337069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31E691BD-8804-E8E9-71A6-9761992FB0EA}"/>
            </a:ext>
          </a:extLst>
        </xdr:cNvPr>
        <xdr:cNvSpPr txBox="1"/>
      </xdr:nvSpPr>
      <xdr:spPr>
        <a:xfrm>
          <a:off x="850265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5D64D276-786D-D6AD-0A67-7330BBE485C9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955B130D-2372-87D6-3572-A7B9CB33C87E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5AD9E74C-7A04-F77B-D294-2482256A36BF}"/>
            </a:ext>
          </a:extLst>
        </xdr:cNvPr>
        <xdr:cNvSpPr txBox="1"/>
      </xdr:nvSpPr>
      <xdr:spPr>
        <a:xfrm>
          <a:off x="850265" y="2434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DB359580-0570-DB3C-5E6F-575FAD00E96A}"/>
            </a:ext>
          </a:extLst>
        </xdr:cNvPr>
        <xdr:cNvSpPr txBox="1"/>
      </xdr:nvSpPr>
      <xdr:spPr>
        <a:xfrm>
          <a:off x="850265" y="2434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D882D4CC-FE03-7F95-8E64-A8FFB11C7775}"/>
            </a:ext>
          </a:extLst>
        </xdr:cNvPr>
        <xdr:cNvSpPr txBox="1"/>
      </xdr:nvSpPr>
      <xdr:spPr>
        <a:xfrm>
          <a:off x="850265" y="2434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8C749608-D395-4F97-A9CC-53151E42A95C}"/>
            </a:ext>
          </a:extLst>
        </xdr:cNvPr>
        <xdr:cNvSpPr txBox="1"/>
      </xdr:nvSpPr>
      <xdr:spPr>
        <a:xfrm>
          <a:off x="850265" y="2434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F9CE308-5D49-E42E-9F04-93DD7B23F47D}"/>
            </a:ext>
          </a:extLst>
        </xdr:cNvPr>
        <xdr:cNvSpPr txBox="1"/>
      </xdr:nvSpPr>
      <xdr:spPr>
        <a:xfrm>
          <a:off x="850265" y="2434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2C88EF16-4A81-9316-4DAA-7FD41EBF3410}"/>
            </a:ext>
          </a:extLst>
        </xdr:cNvPr>
        <xdr:cNvSpPr txBox="1"/>
      </xdr:nvSpPr>
      <xdr:spPr>
        <a:xfrm>
          <a:off x="850265" y="2434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23087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83190851-00A3-7D5C-3466-2CFF70552710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428883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21BF88AD-A983-49A8-CB64-462B1F8311CB}"/>
            </a:ext>
          </a:extLst>
        </xdr:cNvPr>
        <xdr:cNvSpPr txBox="1"/>
      </xdr:nvSpPr>
      <xdr:spPr>
        <a:xfrm>
          <a:off x="850265" y="2033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B6B4FA8F-D4D6-19FF-C862-A4BBF42D32AF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274386B4-DD48-B4CD-45D0-426729015320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4707E42B-E8AF-BE4F-D868-88EB8B9F00A6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2F830D91-5A60-3AB7-0C45-CA0AFE7A11FC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6" name="PoljeZBesedilom 25">
          <a:extLst>
            <a:ext uri="{FF2B5EF4-FFF2-40B4-BE49-F238E27FC236}">
              <a16:creationId xmlns:a16="http://schemas.microsoft.com/office/drawing/2014/main" id="{48161BCF-3827-BB22-E449-4D5D92F65512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7" name="PoljeZBesedilom 26">
          <a:extLst>
            <a:ext uri="{FF2B5EF4-FFF2-40B4-BE49-F238E27FC236}">
              <a16:creationId xmlns:a16="http://schemas.microsoft.com/office/drawing/2014/main" id="{6E977B2D-27E3-CF23-EABA-606A1A1CCADB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59</xdr:row>
      <xdr:rowOff>0</xdr:rowOff>
    </xdr:from>
    <xdr:ext cx="271418" cy="404483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A26777E7-6214-84B3-81A6-02DC1DD29CD6}"/>
            </a:ext>
          </a:extLst>
        </xdr:cNvPr>
        <xdr:cNvSpPr txBox="1"/>
      </xdr:nvSpPr>
      <xdr:spPr>
        <a:xfrm>
          <a:off x="850265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AF19687B-7370-484F-4CB5-A68F22D9FA28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83702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FA7EF3AC-2E7A-A4A0-DB56-22860560FFB9}"/>
            </a:ext>
          </a:extLst>
        </xdr:cNvPr>
        <xdr:cNvSpPr txBox="1"/>
      </xdr:nvSpPr>
      <xdr:spPr>
        <a:xfrm>
          <a:off x="850265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4483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505869E7-1B8A-5E89-9C34-9FB68D47E439}"/>
            </a:ext>
          </a:extLst>
        </xdr:cNvPr>
        <xdr:cNvSpPr txBox="1"/>
      </xdr:nvSpPr>
      <xdr:spPr>
        <a:xfrm>
          <a:off x="850265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20241BAE-00D9-4AC4-8E55-499ACD7E27F7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B4F054E9-8B70-1373-F3FA-F7610794028C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DB78052F-22DA-31C5-2156-1DD970F9752A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40740518-885B-D3AF-1646-CEA20A6E5722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5A60D83F-1E4A-917C-D4BF-F12EED180473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16280431-A574-B81E-066F-670E346911BA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A0BFA204-53F5-DDFE-9B41-C25B315D27AB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D3C4E25E-D58D-828C-5C18-306CC86CD83F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1484961B-EAC7-2BD9-7BD8-12989F8038E2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E39022BD-A076-910C-28D8-B885738FC731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5ACCF3B6-95C9-1AC9-2053-34AF3262D531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710C13E6-0623-3099-3405-629FEA458DCC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321AC323-1C7E-CE16-2F60-E74784DB64E1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C121B174-41EB-28D0-4B31-D5CE8E593798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0" name="PoljeZBesedilom 29">
          <a:extLst>
            <a:ext uri="{FF2B5EF4-FFF2-40B4-BE49-F238E27FC236}">
              <a16:creationId xmlns:a16="http://schemas.microsoft.com/office/drawing/2014/main" id="{6096357F-6173-7989-D56E-F75591285C0E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EBA829F4-C2EF-4D51-C6CC-78E01004C662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2" name="PoljeZBesedilom 31">
          <a:extLst>
            <a:ext uri="{FF2B5EF4-FFF2-40B4-BE49-F238E27FC236}">
              <a16:creationId xmlns:a16="http://schemas.microsoft.com/office/drawing/2014/main" id="{D59D1C65-77EE-9CB3-DEDA-47C091B78133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3" name="PoljeZBesedilom 32">
          <a:extLst>
            <a:ext uri="{FF2B5EF4-FFF2-40B4-BE49-F238E27FC236}">
              <a16:creationId xmlns:a16="http://schemas.microsoft.com/office/drawing/2014/main" id="{EF0A061C-DDD0-5BAD-86A8-089E9AF6036F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4" name="PoljeZBesedilom 33">
          <a:extLst>
            <a:ext uri="{FF2B5EF4-FFF2-40B4-BE49-F238E27FC236}">
              <a16:creationId xmlns:a16="http://schemas.microsoft.com/office/drawing/2014/main" id="{9EDE1673-5E2E-9065-B58F-1440FA117D54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5" name="PoljeZBesedilom 34">
          <a:extLst>
            <a:ext uri="{FF2B5EF4-FFF2-40B4-BE49-F238E27FC236}">
              <a16:creationId xmlns:a16="http://schemas.microsoft.com/office/drawing/2014/main" id="{21D9CAB6-12FB-8CC0-7661-620364A4538F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6" name="PoljeZBesedilom 35">
          <a:extLst>
            <a:ext uri="{FF2B5EF4-FFF2-40B4-BE49-F238E27FC236}">
              <a16:creationId xmlns:a16="http://schemas.microsoft.com/office/drawing/2014/main" id="{9DAB1624-B8E6-E400-D5FB-0CA81CDB04C6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7" name="PoljeZBesedilom 36">
          <a:extLst>
            <a:ext uri="{FF2B5EF4-FFF2-40B4-BE49-F238E27FC236}">
              <a16:creationId xmlns:a16="http://schemas.microsoft.com/office/drawing/2014/main" id="{9366CAEA-20FA-5673-C6DD-13230F439D29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8" name="PoljeZBesedilom 37">
          <a:extLst>
            <a:ext uri="{FF2B5EF4-FFF2-40B4-BE49-F238E27FC236}">
              <a16:creationId xmlns:a16="http://schemas.microsoft.com/office/drawing/2014/main" id="{FD9CB423-325A-6384-EFC4-9B50D678424A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9" name="PoljeZBesedilom 38">
          <a:extLst>
            <a:ext uri="{FF2B5EF4-FFF2-40B4-BE49-F238E27FC236}">
              <a16:creationId xmlns:a16="http://schemas.microsoft.com/office/drawing/2014/main" id="{782D58E7-E13B-7F2A-FBAC-4BBDD562A0E7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2E9C1-B1B2-4ABE-B3D6-2A2474044E6F}">
  <sheetPr>
    <pageSetUpPr fitToPage="1"/>
  </sheetPr>
  <dimension ref="A1:J21"/>
  <sheetViews>
    <sheetView view="pageBreakPreview" zoomScale="90" zoomScaleNormal="100" zoomScaleSheetLayoutView="90" workbookViewId="0">
      <selection activeCell="F19" sqref="F19"/>
    </sheetView>
  </sheetViews>
  <sheetFormatPr defaultColWidth="9.28515625" defaultRowHeight="12.75"/>
  <cols>
    <col min="1" max="1" width="6.5703125" style="186" customWidth="1"/>
    <col min="2" max="2" width="36.28515625" style="196" customWidth="1"/>
    <col min="3" max="3" width="8" style="187" customWidth="1"/>
    <col min="4" max="4" width="8.5703125" style="187" customWidth="1"/>
    <col min="5" max="5" width="12" style="188" customWidth="1"/>
    <col min="6" max="6" width="20.7109375" style="189" bestFit="1" customWidth="1"/>
    <col min="7" max="7" width="10.28515625" style="190" bestFit="1" customWidth="1"/>
    <col min="8" max="8" width="14.28515625" style="187" bestFit="1" customWidth="1"/>
    <col min="9" max="16384" width="9.28515625" style="187"/>
  </cols>
  <sheetData>
    <row r="1" spans="1:10" ht="101.25" customHeight="1"/>
    <row r="2" spans="1:10" ht="18">
      <c r="A2" s="202">
        <v>2</v>
      </c>
      <c r="B2" s="198" t="s">
        <v>84</v>
      </c>
      <c r="D2" s="188"/>
    </row>
    <row r="3" spans="1:10">
      <c r="B3" s="191"/>
      <c r="D3" s="188"/>
    </row>
    <row r="4" spans="1:10">
      <c r="B4" s="191"/>
      <c r="D4" s="188"/>
      <c r="F4" s="201" t="s">
        <v>49</v>
      </c>
    </row>
    <row r="5" spans="1:10">
      <c r="B5" s="191"/>
      <c r="D5" s="188"/>
    </row>
    <row r="6" spans="1:10" ht="19.5" customHeight="1">
      <c r="A6" s="197" t="s">
        <v>85</v>
      </c>
      <c r="B6" s="200" t="str">
        <f>+'kanal 3.0-del'!B2</f>
        <v>kanal 3.0  od RJ 10 do PRJ 3</v>
      </c>
      <c r="C6" s="191"/>
      <c r="D6" s="191"/>
      <c r="E6" s="191"/>
      <c r="F6" s="199">
        <f>'kanal 3.0-del'!F120</f>
        <v>0</v>
      </c>
      <c r="H6" s="193"/>
      <c r="J6" s="191"/>
    </row>
    <row r="7" spans="1:10" ht="15" customHeight="1">
      <c r="A7" s="197"/>
      <c r="B7" s="200"/>
      <c r="C7" s="191"/>
      <c r="D7" s="191"/>
      <c r="E7" s="191"/>
      <c r="F7" s="199"/>
      <c r="H7" s="193"/>
      <c r="J7" s="191"/>
    </row>
    <row r="8" spans="1:10" ht="18.75" customHeight="1">
      <c r="A8" s="197" t="s">
        <v>86</v>
      </c>
      <c r="B8" s="200" t="str">
        <f>+'kanal 5.0-del'!B2</f>
        <v>kanal 5.0 od RJ17 do RJ 23</v>
      </c>
      <c r="C8" s="191"/>
      <c r="D8" s="191"/>
      <c r="E8" s="191"/>
      <c r="F8" s="199">
        <f>'kanal 5.0-del'!F120</f>
        <v>0</v>
      </c>
      <c r="H8" s="193"/>
      <c r="J8" s="191"/>
    </row>
    <row r="9" spans="1:10" ht="10.15" customHeight="1">
      <c r="A9" s="197"/>
      <c r="B9" s="200"/>
      <c r="C9" s="191"/>
      <c r="D9" s="191"/>
      <c r="E9" s="191"/>
      <c r="F9" s="199"/>
      <c r="H9" s="193"/>
      <c r="J9" s="191"/>
    </row>
    <row r="10" spans="1:10" ht="19.5" customHeight="1">
      <c r="A10" s="197" t="s">
        <v>87</v>
      </c>
      <c r="B10" s="200" t="str">
        <f>+'kanal 5.3'!B2</f>
        <v>kanal 5.3</v>
      </c>
      <c r="C10" s="191"/>
      <c r="D10" s="191"/>
      <c r="E10" s="191"/>
      <c r="F10" s="199">
        <f>'kanal 5.3'!F119</f>
        <v>0</v>
      </c>
      <c r="H10" s="193"/>
      <c r="J10" s="191"/>
    </row>
    <row r="11" spans="1:10" ht="10.15" customHeight="1">
      <c r="A11" s="197"/>
      <c r="B11" s="200"/>
      <c r="C11" s="191"/>
      <c r="D11" s="191"/>
      <c r="E11" s="191"/>
      <c r="F11" s="199"/>
      <c r="H11" s="193"/>
      <c r="J11" s="191"/>
    </row>
    <row r="12" spans="1:10" ht="36">
      <c r="A12" s="197" t="s">
        <v>88</v>
      </c>
      <c r="B12" s="200" t="str">
        <f>'kanal 5.4+tv-3'!B136</f>
        <v>kanal 5.4 s tl. kanalom-tv3 in tipskim čprališčem Č3</v>
      </c>
      <c r="C12" s="191"/>
      <c r="D12" s="191"/>
      <c r="E12" s="191"/>
      <c r="F12" s="199">
        <f>'kanal 5.4+tv-3'!F149</f>
        <v>0</v>
      </c>
      <c r="H12" s="193"/>
      <c r="J12" s="191"/>
    </row>
    <row r="13" spans="1:10" ht="10.15" customHeight="1">
      <c r="A13" s="197"/>
      <c r="B13" s="200"/>
      <c r="C13" s="191"/>
      <c r="D13" s="191"/>
      <c r="E13" s="191"/>
      <c r="F13" s="199"/>
      <c r="H13" s="193"/>
      <c r="J13" s="191"/>
    </row>
    <row r="14" spans="1:10" ht="20.25" customHeight="1">
      <c r="A14" s="197" t="s">
        <v>89</v>
      </c>
      <c r="B14" s="200" t="str">
        <f>+'kanal 5.6-del'!B2</f>
        <v>kanal 5.6 - od RJ7 do RJ 19</v>
      </c>
      <c r="C14" s="191"/>
      <c r="D14" s="191"/>
      <c r="E14" s="191"/>
      <c r="F14" s="199">
        <f>'kanal 5.6-del'!F121</f>
        <v>0</v>
      </c>
      <c r="H14" s="193"/>
      <c r="J14" s="191"/>
    </row>
    <row r="15" spans="1:10" ht="10.15" customHeight="1">
      <c r="A15" s="197"/>
      <c r="B15" s="200"/>
      <c r="C15" s="191"/>
      <c r="D15" s="191"/>
      <c r="E15" s="191"/>
      <c r="F15" s="199"/>
      <c r="H15" s="193"/>
      <c r="J15" s="191"/>
    </row>
    <row r="16" spans="1:10" ht="19.5" customHeight="1">
      <c r="A16" s="197" t="s">
        <v>90</v>
      </c>
      <c r="B16" s="200" t="str">
        <f>+'kanal 5.6.1'!B2</f>
        <v>kanal 5.6.1</v>
      </c>
      <c r="C16" s="191"/>
      <c r="D16" s="191"/>
      <c r="E16" s="191"/>
      <c r="F16" s="199">
        <f>'kanal 5.6.1'!F122</f>
        <v>0</v>
      </c>
      <c r="H16" s="193"/>
      <c r="J16" s="191"/>
    </row>
    <row r="17" spans="1:10" ht="18">
      <c r="B17" s="192"/>
      <c r="C17" s="191"/>
      <c r="D17" s="191"/>
      <c r="E17" s="191"/>
      <c r="F17" s="199"/>
      <c r="H17" s="193"/>
      <c r="J17" s="191"/>
    </row>
    <row r="18" spans="1:10" ht="19.5" customHeight="1">
      <c r="A18" s="194"/>
      <c r="B18" s="210" t="s">
        <v>15</v>
      </c>
      <c r="C18" s="210"/>
      <c r="D18" s="210"/>
      <c r="E18" s="203"/>
      <c r="F18" s="204">
        <f>SUM(F6:F16)</f>
        <v>0</v>
      </c>
      <c r="H18" s="195"/>
    </row>
    <row r="21" spans="1:10">
      <c r="B21" s="192"/>
      <c r="C21" s="191"/>
      <c r="D21" s="191"/>
      <c r="E21" s="191"/>
    </row>
  </sheetData>
  <mergeCells count="1">
    <mergeCell ref="B18:D18"/>
  </mergeCells>
  <pageMargins left="1.1811023622047245" right="0.35433070866141736" top="0.98425196850393704" bottom="1.1811023622047245" header="0.70866141732283472" footer="0.59055118110236227"/>
  <pageSetup paperSize="9" scale="95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C21A0-4C5D-4970-BC2A-383AA4490997}">
  <sheetPr>
    <pageSetUpPr fitToPage="1"/>
  </sheetPr>
  <dimension ref="A1:J123"/>
  <sheetViews>
    <sheetView tabSelected="1" view="pageBreakPreview" topLeftCell="A89" zoomScale="120" zoomScaleNormal="100" zoomScaleSheetLayoutView="120" workbookViewId="0">
      <selection activeCell="E98" sqref="E10:E98"/>
    </sheetView>
  </sheetViews>
  <sheetFormatPr defaultColWidth="9.28515625" defaultRowHeight="12.75"/>
  <cols>
    <col min="1" max="1" width="6.5703125" style="123" customWidth="1"/>
    <col min="2" max="2" width="39.7109375" style="133" customWidth="1"/>
    <col min="3" max="3" width="8" style="125" customWidth="1"/>
    <col min="4" max="4" width="8.5703125" style="126" customWidth="1"/>
    <col min="5" max="5" width="10.28515625" style="127" customWidth="1"/>
    <col min="6" max="6" width="12.42578125" style="127" bestFit="1" customWidth="1"/>
    <col min="7" max="7" width="8.7109375" style="125" customWidth="1"/>
    <col min="8" max="8" width="17.7109375" style="125" customWidth="1"/>
    <col min="9" max="16384" width="9.28515625" style="125"/>
  </cols>
  <sheetData>
    <row r="1" spans="1:7">
      <c r="B1" s="124"/>
    </row>
    <row r="2" spans="1:7" ht="19.5" customHeight="1">
      <c r="B2" s="128" t="s">
        <v>64</v>
      </c>
    </row>
    <row r="4" spans="1:7" ht="21" customHeight="1">
      <c r="B4" s="129" t="s">
        <v>21</v>
      </c>
    </row>
    <row r="6" spans="1:7" ht="22.5">
      <c r="A6" s="130"/>
      <c r="B6" s="128"/>
      <c r="C6" s="131" t="s">
        <v>24</v>
      </c>
      <c r="D6" s="131" t="s">
        <v>25</v>
      </c>
      <c r="E6" s="132" t="s">
        <v>26</v>
      </c>
      <c r="F6" s="132"/>
      <c r="G6" s="133"/>
    </row>
    <row r="7" spans="1:7">
      <c r="A7" s="134">
        <v>1</v>
      </c>
      <c r="B7" s="134" t="s">
        <v>0</v>
      </c>
    </row>
    <row r="8" spans="1:7">
      <c r="A8" s="130"/>
      <c r="B8" s="128"/>
    </row>
    <row r="9" spans="1:7" ht="30.75" customHeight="1">
      <c r="A9" s="135">
        <v>1.1000000000000001</v>
      </c>
      <c r="B9" s="136" t="s">
        <v>17</v>
      </c>
      <c r="D9" s="137"/>
    </row>
    <row r="10" spans="1:7" ht="14.65" customHeight="1">
      <c r="A10" s="135"/>
      <c r="B10" s="136"/>
      <c r="C10" s="125" t="s">
        <v>1</v>
      </c>
      <c r="D10" s="137">
        <v>179</v>
      </c>
      <c r="F10" s="127">
        <f>E10*D10</f>
        <v>0</v>
      </c>
    </row>
    <row r="11" spans="1:7" ht="14.65" customHeight="1">
      <c r="A11" s="135"/>
      <c r="B11" s="136"/>
      <c r="D11" s="137"/>
    </row>
    <row r="12" spans="1:7" ht="31.5" customHeight="1">
      <c r="A12" s="135">
        <v>1.2</v>
      </c>
      <c r="B12" s="136" t="s">
        <v>2</v>
      </c>
      <c r="D12" s="137"/>
    </row>
    <row r="13" spans="1:7">
      <c r="A13" s="135"/>
      <c r="B13" s="136"/>
      <c r="C13" s="125" t="s">
        <v>3</v>
      </c>
      <c r="D13" s="137">
        <v>8</v>
      </c>
      <c r="F13" s="127">
        <f>E13*D13</f>
        <v>0</v>
      </c>
    </row>
    <row r="14" spans="1:7">
      <c r="A14" s="135"/>
      <c r="B14" s="136"/>
      <c r="D14" s="137"/>
    </row>
    <row r="15" spans="1:7" ht="70.5" customHeight="1">
      <c r="A15" s="135">
        <v>1.3</v>
      </c>
      <c r="B15" s="136" t="s">
        <v>27</v>
      </c>
      <c r="D15" s="137"/>
    </row>
    <row r="16" spans="1:7" ht="14.65" customHeight="1">
      <c r="B16" s="136"/>
      <c r="C16" s="125" t="s">
        <v>3</v>
      </c>
      <c r="D16" s="137">
        <v>2</v>
      </c>
      <c r="F16" s="127">
        <f>E16*D16</f>
        <v>0</v>
      </c>
    </row>
    <row r="17" spans="1:8">
      <c r="B17" s="136"/>
      <c r="D17" s="137"/>
    </row>
    <row r="18" spans="1:8" ht="19.5" customHeight="1" thickBot="1">
      <c r="A18" s="138">
        <v>1</v>
      </c>
      <c r="B18" s="153" t="s">
        <v>4</v>
      </c>
      <c r="C18" s="154"/>
      <c r="D18" s="140"/>
      <c r="E18" s="155"/>
      <c r="F18" s="156">
        <f>SUM(F6:F16)</f>
        <v>0</v>
      </c>
      <c r="H18" s="142"/>
    </row>
    <row r="19" spans="1:8" ht="13.5" thickTop="1">
      <c r="B19" s="128"/>
      <c r="C19" s="124"/>
      <c r="D19" s="143"/>
      <c r="E19" s="144"/>
      <c r="F19" s="144"/>
    </row>
    <row r="20" spans="1:8">
      <c r="D20" s="137"/>
    </row>
    <row r="21" spans="1:8" ht="19.5" customHeight="1">
      <c r="A21" s="134">
        <v>2</v>
      </c>
      <c r="B21" s="134" t="s">
        <v>5</v>
      </c>
      <c r="C21" s="145"/>
      <c r="D21" s="137"/>
      <c r="E21" s="146"/>
      <c r="F21" s="146"/>
    </row>
    <row r="22" spans="1:8" ht="58.5" customHeight="1">
      <c r="B22" s="147" t="s">
        <v>41</v>
      </c>
      <c r="D22" s="137"/>
    </row>
    <row r="23" spans="1:8">
      <c r="B23" s="147"/>
      <c r="D23" s="137"/>
    </row>
    <row r="24" spans="1:8" ht="69.75" customHeight="1">
      <c r="A24" s="135">
        <v>2.1</v>
      </c>
      <c r="B24" s="147" t="s">
        <v>47</v>
      </c>
      <c r="D24" s="137"/>
    </row>
    <row r="25" spans="1:8" ht="50.25" customHeight="1">
      <c r="A25" s="135"/>
      <c r="B25" s="147" t="s">
        <v>42</v>
      </c>
      <c r="D25" s="137"/>
    </row>
    <row r="26" spans="1:8" ht="14.65" customHeight="1">
      <c r="A26" s="148"/>
      <c r="B26" s="125"/>
      <c r="C26" s="125" t="s">
        <v>82</v>
      </c>
      <c r="D26" s="137">
        <f>293*1.32-D30</f>
        <v>286.76</v>
      </c>
      <c r="F26" s="127">
        <f>E26*D26</f>
        <v>0</v>
      </c>
    </row>
    <row r="27" spans="1:8" ht="16.149999999999999" customHeight="1">
      <c r="A27" s="148"/>
      <c r="B27" s="125"/>
      <c r="D27" s="137"/>
    </row>
    <row r="28" spans="1:8" ht="71.25" customHeight="1">
      <c r="A28" s="135">
        <v>2.2000000000000002</v>
      </c>
      <c r="B28" s="147" t="s">
        <v>59</v>
      </c>
      <c r="D28" s="137"/>
      <c r="E28" s="142"/>
      <c r="F28" s="142"/>
    </row>
    <row r="29" spans="1:8" ht="38.25">
      <c r="A29" s="135"/>
      <c r="B29" s="147" t="s">
        <v>42</v>
      </c>
      <c r="D29" s="137"/>
      <c r="E29" s="142"/>
      <c r="F29" s="142"/>
    </row>
    <row r="30" spans="1:8" ht="14.65" customHeight="1">
      <c r="A30" s="148"/>
      <c r="B30" s="125"/>
      <c r="C30" s="125" t="s">
        <v>82</v>
      </c>
      <c r="D30" s="137">
        <v>100</v>
      </c>
      <c r="F30" s="127">
        <f>E30*D30</f>
        <v>0</v>
      </c>
      <c r="G30" s="142"/>
      <c r="H30" s="127"/>
    </row>
    <row r="31" spans="1:8">
      <c r="A31" s="148"/>
      <c r="B31" s="125"/>
      <c r="D31" s="137"/>
    </row>
    <row r="32" spans="1:8" ht="56.25" customHeight="1">
      <c r="A32" s="135">
        <v>2.2999999999999998</v>
      </c>
      <c r="B32" s="147" t="s">
        <v>6</v>
      </c>
      <c r="D32" s="137"/>
    </row>
    <row r="33" spans="1:8" ht="14.65" customHeight="1">
      <c r="A33" s="135"/>
      <c r="B33" s="136"/>
      <c r="C33" s="125" t="s">
        <v>83</v>
      </c>
      <c r="D33" s="137">
        <f>1.2*D10</f>
        <v>214.79999999999998</v>
      </c>
      <c r="F33" s="127">
        <f>E33*D33</f>
        <v>0</v>
      </c>
      <c r="H33" s="127"/>
    </row>
    <row r="34" spans="1:8" ht="14.65" customHeight="1">
      <c r="A34" s="135"/>
      <c r="B34" s="136"/>
      <c r="D34" s="137"/>
      <c r="H34" s="127"/>
    </row>
    <row r="35" spans="1:8" ht="63" customHeight="1">
      <c r="A35" s="149">
        <v>2.4</v>
      </c>
      <c r="B35" s="147" t="s">
        <v>43</v>
      </c>
      <c r="D35" s="137"/>
      <c r="E35" s="142"/>
      <c r="F35" s="142"/>
      <c r="H35" s="127"/>
    </row>
    <row r="36" spans="1:8" ht="14.65" customHeight="1">
      <c r="A36" s="135"/>
      <c r="B36" s="136"/>
      <c r="C36" s="125" t="s">
        <v>83</v>
      </c>
      <c r="D36" s="126">
        <f>2*293</f>
        <v>586</v>
      </c>
      <c r="E36" s="142"/>
      <c r="F36" s="142">
        <f>E36*D36</f>
        <v>0</v>
      </c>
      <c r="H36" s="127"/>
    </row>
    <row r="37" spans="1:8" ht="14.65" customHeight="1">
      <c r="A37" s="135"/>
      <c r="B37" s="136"/>
      <c r="D37" s="137"/>
      <c r="H37" s="127"/>
    </row>
    <row r="38" spans="1:8" ht="51" customHeight="1">
      <c r="A38" s="149">
        <v>2.5</v>
      </c>
      <c r="B38" s="147" t="s">
        <v>35</v>
      </c>
      <c r="D38" s="137"/>
    </row>
    <row r="39" spans="1:8" ht="14.65" customHeight="1">
      <c r="A39" s="135"/>
      <c r="B39" s="136"/>
      <c r="C39" s="125" t="s">
        <v>82</v>
      </c>
      <c r="D39" s="137">
        <f>0.1928*D10</f>
        <v>34.511200000000002</v>
      </c>
      <c r="F39" s="127">
        <f>E39*D39</f>
        <v>0</v>
      </c>
    </row>
    <row r="40" spans="1:8" ht="33" customHeight="1">
      <c r="A40" s="149">
        <v>2.6</v>
      </c>
      <c r="B40" s="147" t="s">
        <v>66</v>
      </c>
      <c r="D40" s="137"/>
      <c r="E40" s="142"/>
      <c r="F40" s="142"/>
    </row>
    <row r="41" spans="1:8" ht="14.65" customHeight="1">
      <c r="A41" s="135"/>
      <c r="B41" s="136"/>
      <c r="C41" s="125" t="s">
        <v>82</v>
      </c>
      <c r="D41" s="137">
        <v>5</v>
      </c>
      <c r="E41" s="142"/>
      <c r="F41" s="142">
        <f>E41*D41</f>
        <v>0</v>
      </c>
    </row>
    <row r="42" spans="1:8" ht="14.65" customHeight="1">
      <c r="B42" s="136"/>
      <c r="D42" s="137"/>
    </row>
    <row r="43" spans="1:8" ht="95.25" customHeight="1">
      <c r="A43" s="149">
        <v>2.7</v>
      </c>
      <c r="B43" s="147" t="s">
        <v>45</v>
      </c>
      <c r="D43" s="137"/>
    </row>
    <row r="44" spans="1:8" ht="14.65" customHeight="1">
      <c r="A44" s="135"/>
      <c r="B44" s="136"/>
      <c r="C44" s="125" t="s">
        <v>82</v>
      </c>
      <c r="D44" s="137">
        <f>0.5556*D10</f>
        <v>99.452399999999997</v>
      </c>
      <c r="F44" s="127">
        <f>E44*D44</f>
        <v>0</v>
      </c>
    </row>
    <row r="45" spans="1:8" ht="14.65" customHeight="1">
      <c r="A45" s="135"/>
      <c r="B45" s="136"/>
      <c r="D45" s="137"/>
    </row>
    <row r="46" spans="1:8" ht="108" customHeight="1">
      <c r="A46" s="149">
        <v>2.8</v>
      </c>
      <c r="B46" s="147" t="s">
        <v>46</v>
      </c>
      <c r="D46" s="137"/>
    </row>
    <row r="47" spans="1:8" ht="14.65" customHeight="1">
      <c r="B47" s="136"/>
      <c r="C47" s="125" t="s">
        <v>82</v>
      </c>
      <c r="D47" s="137">
        <f>D26+D30-D39-D44</f>
        <v>252.79639999999995</v>
      </c>
      <c r="F47" s="127">
        <f>E47*D47</f>
        <v>0</v>
      </c>
    </row>
    <row r="48" spans="1:8" ht="14.65" customHeight="1">
      <c r="B48" s="136"/>
      <c r="D48" s="137"/>
    </row>
    <row r="49" spans="1:8" ht="30" customHeight="1">
      <c r="A49" s="149">
        <v>2.9</v>
      </c>
      <c r="B49" s="136" t="s">
        <v>23</v>
      </c>
      <c r="D49" s="137"/>
    </row>
    <row r="50" spans="1:8">
      <c r="A50" s="135"/>
      <c r="B50" s="136"/>
      <c r="C50" s="125" t="s">
        <v>22</v>
      </c>
      <c r="D50" s="137">
        <v>5</v>
      </c>
      <c r="F50" s="127">
        <f>+E50*D50</f>
        <v>0</v>
      </c>
    </row>
    <row r="51" spans="1:8">
      <c r="A51" s="135"/>
      <c r="B51" s="136"/>
      <c r="D51" s="137"/>
    </row>
    <row r="52" spans="1:8" ht="63.75" customHeight="1">
      <c r="A52" s="150">
        <v>2.1</v>
      </c>
      <c r="B52" s="136" t="s">
        <v>36</v>
      </c>
      <c r="D52" s="137"/>
    </row>
    <row r="53" spans="1:8" ht="14.25">
      <c r="B53" s="136"/>
      <c r="C53" s="125" t="s">
        <v>82</v>
      </c>
      <c r="D53" s="137">
        <f>D26+D30-D47</f>
        <v>133.96360000000004</v>
      </c>
      <c r="F53" s="127">
        <f>+E53*D53</f>
        <v>0</v>
      </c>
      <c r="G53" s="142"/>
    </row>
    <row r="54" spans="1:8">
      <c r="A54" s="151"/>
      <c r="B54" s="147"/>
      <c r="D54" s="137"/>
    </row>
    <row r="55" spans="1:8" ht="19.5" customHeight="1" thickBot="1">
      <c r="A55" s="152">
        <v>2</v>
      </c>
      <c r="B55" s="153" t="s">
        <v>7</v>
      </c>
      <c r="C55" s="154"/>
      <c r="D55" s="140"/>
      <c r="E55" s="155"/>
      <c r="F55" s="156">
        <f>SUM(F24:F54)</f>
        <v>0</v>
      </c>
      <c r="G55" s="124"/>
    </row>
    <row r="56" spans="1:8" ht="13.5" thickTop="1">
      <c r="B56" s="128"/>
      <c r="D56" s="137"/>
    </row>
    <row r="57" spans="1:8">
      <c r="A57" s="151"/>
      <c r="D57" s="137"/>
    </row>
    <row r="58" spans="1:8" ht="19.5" customHeight="1">
      <c r="A58" s="134">
        <v>3</v>
      </c>
      <c r="B58" s="134" t="s">
        <v>8</v>
      </c>
      <c r="D58" s="137"/>
      <c r="H58" s="142"/>
    </row>
    <row r="59" spans="1:8">
      <c r="A59" s="130"/>
      <c r="B59" s="128"/>
      <c r="D59" s="137"/>
    </row>
    <row r="60" spans="1:8" ht="85.5" customHeight="1">
      <c r="A60" s="149">
        <v>3.1</v>
      </c>
      <c r="B60" s="147" t="s">
        <v>65</v>
      </c>
      <c r="D60" s="137"/>
      <c r="G60" s="124"/>
    </row>
    <row r="61" spans="1:8">
      <c r="A61" s="135"/>
      <c r="B61" s="147"/>
      <c r="C61" s="125" t="s">
        <v>3</v>
      </c>
      <c r="D61" s="137">
        <v>8</v>
      </c>
      <c r="F61" s="127">
        <f>E61*D61</f>
        <v>0</v>
      </c>
    </row>
    <row r="62" spans="1:8">
      <c r="A62" s="135"/>
      <c r="B62" s="147"/>
      <c r="D62" s="137"/>
    </row>
    <row r="63" spans="1:8">
      <c r="A63" s="135"/>
      <c r="B63" s="125"/>
      <c r="D63" s="137"/>
    </row>
    <row r="64" spans="1:8" ht="48" customHeight="1">
      <c r="A64" s="149">
        <v>3.2</v>
      </c>
      <c r="B64" s="157" t="s">
        <v>37</v>
      </c>
      <c r="D64" s="137"/>
    </row>
    <row r="65" spans="1:10">
      <c r="A65" s="135"/>
      <c r="B65" s="136"/>
      <c r="C65" s="125" t="s">
        <v>3</v>
      </c>
      <c r="D65" s="137">
        <v>2</v>
      </c>
      <c r="F65" s="127">
        <f>D65*E65</f>
        <v>0</v>
      </c>
    </row>
    <row r="66" spans="1:10">
      <c r="A66" s="135"/>
      <c r="B66" s="136"/>
      <c r="D66" s="137"/>
    </row>
    <row r="67" spans="1:10" ht="124.5" customHeight="1">
      <c r="A67" s="135">
        <v>3.3</v>
      </c>
      <c r="B67" s="136" t="s">
        <v>50</v>
      </c>
      <c r="D67" s="137"/>
    </row>
    <row r="68" spans="1:10">
      <c r="B68" s="136"/>
      <c r="C68" s="125" t="s">
        <v>38</v>
      </c>
      <c r="D68" s="137">
        <v>4</v>
      </c>
      <c r="F68" s="127">
        <f>D68*E68</f>
        <v>0</v>
      </c>
    </row>
    <row r="69" spans="1:10">
      <c r="B69" s="136"/>
      <c r="D69" s="137"/>
    </row>
    <row r="70" spans="1:10" ht="19.5" customHeight="1" thickBot="1">
      <c r="A70" s="138">
        <v>3</v>
      </c>
      <c r="B70" s="158" t="s">
        <v>9</v>
      </c>
      <c r="C70" s="139"/>
      <c r="D70" s="140"/>
      <c r="E70" s="141"/>
      <c r="F70" s="159">
        <f>SUM(F60:F68)</f>
        <v>0</v>
      </c>
    </row>
    <row r="71" spans="1:10" ht="13.5" thickTop="1">
      <c r="A71" s="151"/>
      <c r="D71" s="137"/>
    </row>
    <row r="72" spans="1:10" ht="20.25" customHeight="1">
      <c r="A72" s="134">
        <v>4</v>
      </c>
      <c r="B72" s="134" t="s">
        <v>10</v>
      </c>
      <c r="D72" s="137"/>
      <c r="J72" s="127"/>
    </row>
    <row r="73" spans="1:10">
      <c r="A73" s="130"/>
      <c r="B73" s="128"/>
      <c r="D73" s="137"/>
      <c r="H73" s="142"/>
    </row>
    <row r="74" spans="1:10" ht="33" customHeight="1">
      <c r="A74" s="135">
        <v>4.0999999999999996</v>
      </c>
      <c r="B74" s="147" t="s">
        <v>51</v>
      </c>
      <c r="D74" s="137"/>
    </row>
    <row r="75" spans="1:10">
      <c r="A75" s="135"/>
      <c r="B75" s="160" t="s">
        <v>34</v>
      </c>
      <c r="C75" s="125" t="s">
        <v>1</v>
      </c>
      <c r="D75" s="137">
        <f>D10</f>
        <v>179</v>
      </c>
      <c r="F75" s="127">
        <f>+D75*E75</f>
        <v>0</v>
      </c>
    </row>
    <row r="76" spans="1:10">
      <c r="A76" s="135"/>
      <c r="B76" s="160"/>
      <c r="D76" s="137"/>
    </row>
    <row r="77" spans="1:10" ht="105" customHeight="1">
      <c r="A77" s="135">
        <v>4.2</v>
      </c>
      <c r="B77" s="157" t="s">
        <v>91</v>
      </c>
      <c r="D77" s="125"/>
    </row>
    <row r="78" spans="1:10">
      <c r="A78" s="135"/>
      <c r="B78" s="157"/>
      <c r="C78" s="125" t="s">
        <v>3</v>
      </c>
      <c r="D78" s="137">
        <f>D61</f>
        <v>8</v>
      </c>
      <c r="E78" s="142"/>
      <c r="F78" s="142">
        <f>E78*D78</f>
        <v>0</v>
      </c>
    </row>
    <row r="79" spans="1:10">
      <c r="A79" s="135"/>
      <c r="B79" s="157"/>
      <c r="D79" s="137"/>
    </row>
    <row r="80" spans="1:10" ht="148.5" customHeight="1">
      <c r="A80" s="135">
        <v>4.3</v>
      </c>
      <c r="B80" s="161" t="s">
        <v>58</v>
      </c>
      <c r="D80" s="137"/>
    </row>
    <row r="81" spans="1:6">
      <c r="B81" s="161"/>
      <c r="C81" s="125" t="s">
        <v>3</v>
      </c>
      <c r="D81" s="137">
        <v>4</v>
      </c>
      <c r="F81" s="127">
        <f>E81*D81</f>
        <v>0</v>
      </c>
    </row>
    <row r="82" spans="1:6">
      <c r="B82" s="161"/>
      <c r="D82" s="137"/>
    </row>
    <row r="83" spans="1:6" ht="19.5" customHeight="1" thickBot="1">
      <c r="A83" s="138">
        <v>4</v>
      </c>
      <c r="B83" s="158" t="s">
        <v>11</v>
      </c>
      <c r="C83" s="139"/>
      <c r="D83" s="140"/>
      <c r="E83" s="141"/>
      <c r="F83" s="159">
        <f>SUM(F75:F82)</f>
        <v>0</v>
      </c>
    </row>
    <row r="84" spans="1:6" ht="13.5" thickTop="1">
      <c r="A84" s="130"/>
      <c r="B84" s="162"/>
      <c r="C84" s="124"/>
      <c r="D84" s="143"/>
      <c r="E84" s="144"/>
      <c r="F84" s="163"/>
    </row>
    <row r="85" spans="1:6">
      <c r="A85" s="151"/>
      <c r="B85" s="162"/>
      <c r="D85" s="137"/>
    </row>
    <row r="86" spans="1:6" ht="18.75" customHeight="1">
      <c r="A86" s="134">
        <v>5</v>
      </c>
      <c r="B86" s="134" t="s">
        <v>12</v>
      </c>
      <c r="D86" s="137"/>
    </row>
    <row r="87" spans="1:6">
      <c r="A87" s="130"/>
      <c r="B87" s="128"/>
      <c r="D87" s="137"/>
    </row>
    <row r="88" spans="1:6">
      <c r="A88" s="135">
        <v>5.0999999999999996</v>
      </c>
      <c r="B88" s="147" t="s">
        <v>20</v>
      </c>
      <c r="D88" s="137"/>
    </row>
    <row r="89" spans="1:6">
      <c r="A89" s="135"/>
      <c r="B89" s="136"/>
      <c r="C89" s="125" t="s">
        <v>1</v>
      </c>
      <c r="D89" s="137">
        <v>179</v>
      </c>
      <c r="F89" s="127">
        <f>+D89*E89</f>
        <v>0</v>
      </c>
    </row>
    <row r="90" spans="1:6">
      <c r="A90" s="135"/>
      <c r="B90" s="136"/>
      <c r="D90" s="137"/>
    </row>
    <row r="91" spans="1:6" ht="25.5">
      <c r="A91" s="135">
        <v>5.2</v>
      </c>
      <c r="B91" s="147" t="s">
        <v>18</v>
      </c>
      <c r="D91" s="137"/>
    </row>
    <row r="92" spans="1:6">
      <c r="A92" s="135"/>
      <c r="B92" s="136"/>
      <c r="C92" s="125" t="s">
        <v>1</v>
      </c>
      <c r="D92" s="137">
        <v>179</v>
      </c>
      <c r="F92" s="127">
        <f>+D92*E92</f>
        <v>0</v>
      </c>
    </row>
    <row r="93" spans="1:6">
      <c r="A93" s="135"/>
      <c r="B93" s="136"/>
      <c r="D93" s="137"/>
    </row>
    <row r="94" spans="1:6" ht="34.5" customHeight="1">
      <c r="A94" s="135">
        <v>5.3</v>
      </c>
      <c r="B94" s="147" t="s">
        <v>19</v>
      </c>
      <c r="D94" s="137"/>
    </row>
    <row r="95" spans="1:6">
      <c r="A95" s="135"/>
      <c r="B95" s="136"/>
      <c r="C95" s="125" t="s">
        <v>3</v>
      </c>
      <c r="D95" s="137">
        <f>D61</f>
        <v>8</v>
      </c>
      <c r="F95" s="127">
        <f>E95*D95</f>
        <v>0</v>
      </c>
    </row>
    <row r="96" spans="1:6">
      <c r="A96" s="135"/>
      <c r="B96" s="147"/>
      <c r="D96" s="137"/>
    </row>
    <row r="97" spans="1:8" ht="58.5" customHeight="1">
      <c r="A97" s="135">
        <v>5.4</v>
      </c>
      <c r="B97" s="147" t="s">
        <v>16</v>
      </c>
      <c r="D97" s="137"/>
    </row>
    <row r="98" spans="1:8">
      <c r="A98" s="135"/>
      <c r="B98" s="136"/>
      <c r="C98" s="125" t="s">
        <v>1</v>
      </c>
      <c r="D98" s="137">
        <v>179</v>
      </c>
      <c r="F98" s="127">
        <f>E98*D98</f>
        <v>0</v>
      </c>
    </row>
    <row r="99" spans="1:8">
      <c r="A99" s="135"/>
      <c r="B99" s="147"/>
      <c r="D99" s="137"/>
    </row>
    <row r="100" spans="1:8">
      <c r="A100" s="135"/>
      <c r="B100" s="147"/>
      <c r="D100" s="137"/>
    </row>
    <row r="101" spans="1:8" ht="19.5" customHeight="1" thickBot="1">
      <c r="A101" s="164">
        <v>5</v>
      </c>
      <c r="B101" s="205" t="s">
        <v>13</v>
      </c>
      <c r="C101" s="165"/>
      <c r="D101" s="140"/>
      <c r="E101" s="166"/>
      <c r="F101" s="167">
        <f>+SUM(F89:F99)</f>
        <v>0</v>
      </c>
    </row>
    <row r="102" spans="1:8" ht="13.5" thickTop="1">
      <c r="A102" s="168"/>
      <c r="B102" s="169"/>
      <c r="C102" s="170"/>
      <c r="D102" s="143"/>
      <c r="E102" s="171"/>
      <c r="F102" s="172"/>
    </row>
    <row r="103" spans="1:8">
      <c r="A103" s="168"/>
      <c r="B103" s="169"/>
      <c r="C103" s="170"/>
      <c r="D103" s="143"/>
      <c r="E103" s="171"/>
      <c r="F103" s="172"/>
    </row>
    <row r="104" spans="1:8">
      <c r="B104" s="173"/>
      <c r="D104" s="137"/>
    </row>
    <row r="105" spans="1:8">
      <c r="B105" s="174" t="s">
        <v>14</v>
      </c>
      <c r="D105" s="137"/>
    </row>
    <row r="106" spans="1:8">
      <c r="B106" s="174"/>
      <c r="D106" s="137"/>
    </row>
    <row r="107" spans="1:8">
      <c r="B107" s="174" t="str">
        <f>+B2</f>
        <v>kanal 3.0  od RJ 10 do PRJ 3</v>
      </c>
      <c r="C107" s="174"/>
      <c r="D107" s="173"/>
      <c r="E107" s="175"/>
    </row>
    <row r="108" spans="1:8">
      <c r="A108" s="151"/>
      <c r="B108" s="128"/>
    </row>
    <row r="109" spans="1:8">
      <c r="A109" s="134">
        <f>A7</f>
        <v>1</v>
      </c>
      <c r="B109" s="176" t="str">
        <f>B7</f>
        <v>PREDDELA</v>
      </c>
      <c r="C109" s="177"/>
      <c r="D109" s="137"/>
      <c r="E109" s="178"/>
      <c r="F109" s="178">
        <f>F18</f>
        <v>0</v>
      </c>
    </row>
    <row r="110" spans="1:8">
      <c r="A110" s="134"/>
      <c r="B110" s="176"/>
      <c r="C110" s="177"/>
      <c r="D110" s="137"/>
      <c r="E110" s="178"/>
      <c r="F110" s="178"/>
    </row>
    <row r="111" spans="1:8">
      <c r="A111" s="134">
        <f>A21</f>
        <v>2</v>
      </c>
      <c r="B111" s="176" t="str">
        <f>B21</f>
        <v>ZEMELJSKA DELA</v>
      </c>
      <c r="C111" s="177"/>
      <c r="D111" s="137"/>
      <c r="E111" s="178"/>
      <c r="F111" s="178">
        <f>F55</f>
        <v>0</v>
      </c>
    </row>
    <row r="112" spans="1:8">
      <c r="A112" s="134"/>
      <c r="B112" s="176"/>
      <c r="C112" s="177"/>
      <c r="D112" s="137"/>
      <c r="E112" s="178"/>
      <c r="F112" s="178"/>
      <c r="H112" s="142"/>
    </row>
    <row r="113" spans="1:8">
      <c r="A113" s="134">
        <f>A58</f>
        <v>3</v>
      </c>
      <c r="B113" s="176" t="str">
        <f>B58</f>
        <v>GRADBENA DELA</v>
      </c>
      <c r="C113" s="177"/>
      <c r="D113" s="137"/>
      <c r="E113" s="178"/>
      <c r="F113" s="178">
        <f>F70</f>
        <v>0</v>
      </c>
      <c r="H113" s="142"/>
    </row>
    <row r="114" spans="1:8">
      <c r="A114" s="134"/>
      <c r="B114" s="176"/>
      <c r="C114" s="177"/>
      <c r="D114" s="137"/>
      <c r="E114" s="178"/>
      <c r="F114" s="178"/>
      <c r="H114" s="142"/>
    </row>
    <row r="115" spans="1:8">
      <c r="A115" s="134">
        <v>4</v>
      </c>
      <c r="B115" s="176" t="s">
        <v>10</v>
      </c>
      <c r="C115" s="177"/>
      <c r="D115" s="137"/>
      <c r="E115" s="178"/>
      <c r="F115" s="178">
        <f>+F83</f>
        <v>0</v>
      </c>
      <c r="H115" s="142"/>
    </row>
    <row r="116" spans="1:8">
      <c r="A116" s="134"/>
      <c r="B116" s="176"/>
      <c r="C116" s="177"/>
      <c r="D116" s="137"/>
      <c r="E116" s="178"/>
      <c r="F116" s="178"/>
      <c r="H116" s="142"/>
    </row>
    <row r="117" spans="1:8">
      <c r="A117" s="134">
        <f>A86</f>
        <v>5</v>
      </c>
      <c r="B117" s="176" t="str">
        <f>B86</f>
        <v>ZAKLJUČNA DELA</v>
      </c>
      <c r="C117" s="177"/>
      <c r="D117" s="137"/>
      <c r="E117" s="178"/>
      <c r="F117" s="178">
        <f>F101</f>
        <v>0</v>
      </c>
      <c r="H117" s="142"/>
    </row>
    <row r="118" spans="1:8">
      <c r="A118" s="134"/>
      <c r="B118" s="176"/>
      <c r="C118" s="177"/>
      <c r="D118" s="137"/>
      <c r="E118" s="178"/>
      <c r="F118" s="178"/>
      <c r="H118" s="142"/>
    </row>
    <row r="119" spans="1:8">
      <c r="A119" s="134"/>
      <c r="B119" s="176"/>
      <c r="C119" s="177"/>
      <c r="D119" s="137"/>
      <c r="E119" s="178"/>
      <c r="F119" s="178"/>
      <c r="H119" s="142"/>
    </row>
    <row r="120" spans="1:8" ht="13.5" thickBot="1">
      <c r="A120" s="179"/>
      <c r="B120" s="180" t="s">
        <v>15</v>
      </c>
      <c r="C120" s="180"/>
      <c r="D120" s="181"/>
      <c r="E120" s="182"/>
      <c r="F120" s="183">
        <f>SUM(F109:F119)</f>
        <v>0</v>
      </c>
      <c r="H120" s="142"/>
    </row>
    <row r="121" spans="1:8" ht="13.5" thickTop="1">
      <c r="A121" s="184"/>
      <c r="B121" s="185"/>
      <c r="C121" s="142"/>
      <c r="D121" s="125"/>
    </row>
    <row r="123" spans="1:8">
      <c r="H123" s="127"/>
    </row>
  </sheetData>
  <phoneticPr fontId="24" type="noConversion"/>
  <pageMargins left="1.1811023622047245" right="0.35433070866141736" top="0.98425196850393704" bottom="1.1811023622047245" header="0.70866141732283472" footer="0.59055118110236227"/>
  <pageSetup paperSize="9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rowBreaks count="5" manualBreakCount="5">
    <brk id="19" max="5" man="1"/>
    <brk id="56" max="5" man="1"/>
    <brk id="71" max="5" man="1"/>
    <brk id="84" max="5" man="1"/>
    <brk id="102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78069-4F19-48B9-8B5B-8F91E8F64A2D}">
  <sheetPr>
    <pageSetUpPr fitToPage="1"/>
  </sheetPr>
  <dimension ref="A1:H121"/>
  <sheetViews>
    <sheetView view="pageBreakPreview" topLeftCell="A88" zoomScale="120" zoomScaleNormal="100" zoomScaleSheetLayoutView="120" workbookViewId="0">
      <selection activeCell="E98" sqref="E10:E98"/>
    </sheetView>
  </sheetViews>
  <sheetFormatPr defaultColWidth="9.28515625" defaultRowHeight="12.75"/>
  <cols>
    <col min="1" max="1" width="6.5703125" style="1" customWidth="1"/>
    <col min="2" max="2" width="39.7109375" style="71" customWidth="1"/>
    <col min="3" max="3" width="8" style="3" customWidth="1"/>
    <col min="4" max="4" width="8.5703125" style="42" customWidth="1"/>
    <col min="5" max="5" width="11.5703125" style="4" customWidth="1"/>
    <col min="6" max="6" width="11.7109375" style="4" bestFit="1" customWidth="1"/>
    <col min="7" max="7" width="9.28515625" style="3"/>
    <col min="8" max="8" width="13" style="3" bestFit="1" customWidth="1"/>
    <col min="9" max="16384" width="9.28515625" style="3"/>
  </cols>
  <sheetData>
    <row r="1" spans="1:6">
      <c r="B1" s="15"/>
    </row>
    <row r="2" spans="1:6" ht="19.5" customHeight="1">
      <c r="B2" s="70" t="s">
        <v>63</v>
      </c>
    </row>
    <row r="4" spans="1:6" ht="21" customHeight="1">
      <c r="B4" s="70" t="s">
        <v>21</v>
      </c>
    </row>
    <row r="6" spans="1:6">
      <c r="A6" s="98"/>
      <c r="B6" s="70"/>
      <c r="C6" s="99" t="s">
        <v>24</v>
      </c>
      <c r="D6" s="99" t="s">
        <v>25</v>
      </c>
      <c r="E6" s="100" t="s">
        <v>26</v>
      </c>
      <c r="F6" s="100"/>
    </row>
    <row r="7" spans="1:6">
      <c r="A7" s="89">
        <v>1</v>
      </c>
      <c r="B7" s="89" t="s">
        <v>0</v>
      </c>
    </row>
    <row r="8" spans="1:6">
      <c r="A8" s="101"/>
      <c r="B8" s="70"/>
    </row>
    <row r="9" spans="1:6" ht="30.75" customHeight="1">
      <c r="A9" s="1">
        <v>1.1000000000000001</v>
      </c>
      <c r="B9" s="11" t="s">
        <v>17</v>
      </c>
      <c r="D9" s="22"/>
    </row>
    <row r="10" spans="1:6" ht="14.65" customHeight="1">
      <c r="B10" s="11"/>
      <c r="C10" s="3" t="s">
        <v>1</v>
      </c>
      <c r="D10" s="22">
        <v>141.5</v>
      </c>
      <c r="F10" s="4">
        <f>E10*D10</f>
        <v>0</v>
      </c>
    </row>
    <row r="11" spans="1:6" ht="14.65" customHeight="1">
      <c r="B11" s="11"/>
      <c r="D11" s="22"/>
    </row>
    <row r="12" spans="1:6" ht="39" customHeight="1">
      <c r="A12" s="1">
        <v>1.2</v>
      </c>
      <c r="B12" s="11" t="s">
        <v>2</v>
      </c>
      <c r="D12" s="22"/>
    </row>
    <row r="13" spans="1:6">
      <c r="B13" s="11"/>
      <c r="C13" s="3" t="s">
        <v>3</v>
      </c>
      <c r="D13" s="22">
        <v>7</v>
      </c>
      <c r="F13" s="4">
        <f>E13*D13</f>
        <v>0</v>
      </c>
    </row>
    <row r="14" spans="1:6">
      <c r="B14" s="11"/>
      <c r="D14" s="22"/>
    </row>
    <row r="15" spans="1:6" ht="73.5" customHeight="1">
      <c r="A15" s="1">
        <v>1.3</v>
      </c>
      <c r="B15" s="11" t="s">
        <v>27</v>
      </c>
      <c r="D15" s="22"/>
    </row>
    <row r="16" spans="1:6" ht="14.65" customHeight="1">
      <c r="B16" s="11"/>
      <c r="C16" s="3" t="s">
        <v>3</v>
      </c>
      <c r="D16" s="22">
        <v>2</v>
      </c>
      <c r="F16" s="4">
        <f>E16*D16</f>
        <v>0</v>
      </c>
    </row>
    <row r="17" spans="1:6">
      <c r="B17" s="11"/>
      <c r="D17" s="22"/>
    </row>
    <row r="18" spans="1:6" s="208" customFormat="1" ht="18" customHeight="1" thickBot="1">
      <c r="A18" s="102">
        <v>1</v>
      </c>
      <c r="B18" s="91" t="s">
        <v>4</v>
      </c>
      <c r="C18" s="206"/>
      <c r="D18" s="207"/>
      <c r="E18" s="111"/>
      <c r="F18" s="111">
        <f>SUM(F6:F16)</f>
        <v>0</v>
      </c>
    </row>
    <row r="19" spans="1:6" ht="13.5" thickTop="1">
      <c r="B19" s="70"/>
      <c r="C19" s="15"/>
      <c r="D19" s="44"/>
      <c r="E19" s="16"/>
      <c r="F19" s="16"/>
    </row>
    <row r="20" spans="1:6">
      <c r="D20" s="22"/>
    </row>
    <row r="21" spans="1:6" ht="19.5" customHeight="1">
      <c r="A21" s="89">
        <v>2</v>
      </c>
      <c r="B21" s="89" t="s">
        <v>5</v>
      </c>
      <c r="C21" s="106"/>
      <c r="D21" s="22"/>
      <c r="E21" s="106"/>
      <c r="F21" s="106"/>
    </row>
    <row r="22" spans="1:6" ht="38.25">
      <c r="B22" s="18" t="s">
        <v>41</v>
      </c>
      <c r="D22" s="22"/>
    </row>
    <row r="23" spans="1:6" ht="14.65" customHeight="1">
      <c r="B23" s="18"/>
      <c r="D23" s="22"/>
    </row>
    <row r="24" spans="1:6" ht="63.75">
      <c r="A24" s="1">
        <v>2.1</v>
      </c>
      <c r="B24" s="18" t="s">
        <v>47</v>
      </c>
      <c r="D24" s="22"/>
    </row>
    <row r="25" spans="1:6" ht="48" customHeight="1">
      <c r="B25" s="18" t="s">
        <v>42</v>
      </c>
      <c r="D25" s="22"/>
    </row>
    <row r="26" spans="1:6" ht="14.65" customHeight="1">
      <c r="A26" s="3"/>
      <c r="B26" s="3"/>
      <c r="C26" s="3" t="s">
        <v>29</v>
      </c>
      <c r="D26" s="22">
        <f>1.2*242-D30</f>
        <v>185.39999999999998</v>
      </c>
      <c r="F26" s="4">
        <f>E26*D26</f>
        <v>0</v>
      </c>
    </row>
    <row r="27" spans="1:6" ht="14.65" customHeight="1">
      <c r="A27" s="3"/>
      <c r="B27" s="3"/>
      <c r="D27" s="22"/>
    </row>
    <row r="28" spans="1:6" ht="69.75" customHeight="1">
      <c r="A28" s="1">
        <v>2.2000000000000002</v>
      </c>
      <c r="B28" s="18" t="s">
        <v>59</v>
      </c>
      <c r="D28" s="22"/>
    </row>
    <row r="29" spans="1:6" ht="51" customHeight="1">
      <c r="A29" s="3"/>
      <c r="B29" s="18" t="s">
        <v>42</v>
      </c>
      <c r="D29" s="22"/>
    </row>
    <row r="30" spans="1:6" ht="14.65" customHeight="1">
      <c r="A30" s="3"/>
      <c r="B30" s="3"/>
      <c r="C30" s="3" t="s">
        <v>29</v>
      </c>
      <c r="D30" s="22">
        <v>105</v>
      </c>
      <c r="F30" s="4">
        <f>E30*D30</f>
        <v>0</v>
      </c>
    </row>
    <row r="31" spans="1:6" ht="14.65" customHeight="1">
      <c r="A31" s="3"/>
      <c r="B31" s="3"/>
      <c r="D31" s="22"/>
    </row>
    <row r="32" spans="1:6" ht="58.5" customHeight="1">
      <c r="A32" s="1">
        <v>2.2999999999999998</v>
      </c>
      <c r="B32" s="18" t="s">
        <v>6</v>
      </c>
      <c r="D32" s="22"/>
    </row>
    <row r="33" spans="1:6" ht="14.65" customHeight="1">
      <c r="B33" s="11"/>
      <c r="C33" s="3" t="s">
        <v>33</v>
      </c>
      <c r="D33" s="22">
        <f>1.2*D10</f>
        <v>169.79999999999998</v>
      </c>
      <c r="F33" s="4">
        <f>E33*D33</f>
        <v>0</v>
      </c>
    </row>
    <row r="34" spans="1:6" ht="14.65" customHeight="1">
      <c r="A34" s="3"/>
      <c r="B34" s="3"/>
      <c r="D34" s="22"/>
    </row>
    <row r="35" spans="1:6" ht="62.25" customHeight="1">
      <c r="A35" s="41">
        <v>2.4</v>
      </c>
      <c r="B35" s="18" t="s">
        <v>43</v>
      </c>
      <c r="D35" s="22"/>
    </row>
    <row r="36" spans="1:6" ht="14.65" customHeight="1">
      <c r="B36" s="11"/>
      <c r="C36" s="3" t="s">
        <v>33</v>
      </c>
      <c r="D36" s="42">
        <f>2*242</f>
        <v>484</v>
      </c>
      <c r="F36" s="4">
        <f>E36*D36</f>
        <v>0</v>
      </c>
    </row>
    <row r="37" spans="1:6" ht="14.65" customHeight="1">
      <c r="B37" s="11"/>
      <c r="D37" s="22"/>
    </row>
    <row r="38" spans="1:6" ht="45.75" customHeight="1">
      <c r="A38" s="41">
        <v>2.5</v>
      </c>
      <c r="B38" s="18" t="s">
        <v>35</v>
      </c>
      <c r="D38" s="22"/>
    </row>
    <row r="39" spans="1:6" ht="14.65" customHeight="1">
      <c r="B39" s="11"/>
      <c r="C39" s="3" t="s">
        <v>29</v>
      </c>
      <c r="D39" s="22">
        <f>0.1928*D10</f>
        <v>27.281199999999998</v>
      </c>
      <c r="F39" s="4">
        <f>E39*D39</f>
        <v>0</v>
      </c>
    </row>
    <row r="40" spans="1:6" ht="14.65" customHeight="1">
      <c r="B40" s="11"/>
      <c r="D40" s="22"/>
    </row>
    <row r="41" spans="1:6" ht="33" customHeight="1">
      <c r="A41" s="41">
        <v>2.6</v>
      </c>
      <c r="B41" s="18" t="s">
        <v>66</v>
      </c>
      <c r="D41" s="22"/>
    </row>
    <row r="42" spans="1:6" ht="14.65" customHeight="1">
      <c r="B42" s="11"/>
      <c r="C42" s="3" t="s">
        <v>29</v>
      </c>
      <c r="D42" s="22">
        <v>4</v>
      </c>
      <c r="F42" s="4">
        <f>E42*D42</f>
        <v>0</v>
      </c>
    </row>
    <row r="43" spans="1:6" ht="14.65" customHeight="1">
      <c r="B43" s="11"/>
      <c r="D43" s="22"/>
    </row>
    <row r="44" spans="1:6" ht="93.75" customHeight="1">
      <c r="A44" s="41">
        <v>2.7</v>
      </c>
      <c r="B44" s="18" t="s">
        <v>45</v>
      </c>
      <c r="D44" s="22"/>
    </row>
    <row r="45" spans="1:6" ht="14.65" customHeight="1">
      <c r="B45" s="11"/>
      <c r="C45" s="3" t="s">
        <v>29</v>
      </c>
      <c r="D45" s="22">
        <f>0.5556*D10</f>
        <v>78.617400000000004</v>
      </c>
      <c r="F45" s="4">
        <f>E45*D45</f>
        <v>0</v>
      </c>
    </row>
    <row r="46" spans="1:6" ht="14.65" customHeight="1">
      <c r="B46" s="11"/>
      <c r="D46" s="22"/>
    </row>
    <row r="47" spans="1:6" ht="109.5" customHeight="1">
      <c r="A47" s="41">
        <v>2.8</v>
      </c>
      <c r="B47" s="18" t="s">
        <v>46</v>
      </c>
      <c r="D47" s="22"/>
    </row>
    <row r="48" spans="1:6" ht="14.65" customHeight="1">
      <c r="B48" s="11"/>
      <c r="C48" s="3" t="s">
        <v>29</v>
      </c>
      <c r="D48" s="22">
        <f>D26+D30-D39-D42-D45</f>
        <v>180.50139999999996</v>
      </c>
      <c r="F48" s="4">
        <f>E48*D48</f>
        <v>0</v>
      </c>
    </row>
    <row r="49" spans="1:6">
      <c r="B49" s="11"/>
      <c r="D49" s="22"/>
    </row>
    <row r="50" spans="1:6" ht="36" customHeight="1">
      <c r="A50" s="41">
        <v>2.9</v>
      </c>
      <c r="B50" s="11" t="s">
        <v>23</v>
      </c>
      <c r="D50" s="22"/>
    </row>
    <row r="51" spans="1:6">
      <c r="B51" s="11"/>
      <c r="C51" s="3" t="s">
        <v>22</v>
      </c>
      <c r="D51" s="22">
        <v>10</v>
      </c>
      <c r="F51" s="4">
        <f>+E51*D51</f>
        <v>0</v>
      </c>
    </row>
    <row r="52" spans="1:6">
      <c r="B52" s="11"/>
      <c r="D52" s="22"/>
    </row>
    <row r="53" spans="1:6" ht="63" customHeight="1">
      <c r="A53" s="65">
        <v>2.1</v>
      </c>
      <c r="B53" s="11" t="s">
        <v>36</v>
      </c>
      <c r="D53" s="22"/>
    </row>
    <row r="54" spans="1:6" ht="14.25">
      <c r="B54" s="11"/>
      <c r="C54" s="3" t="s">
        <v>29</v>
      </c>
      <c r="D54" s="22">
        <f>D26+D30-D48</f>
        <v>109.89860000000002</v>
      </c>
      <c r="F54" s="4">
        <f>+E54*D54</f>
        <v>0</v>
      </c>
    </row>
    <row r="55" spans="1:6">
      <c r="A55" s="3"/>
      <c r="B55" s="18"/>
      <c r="D55" s="22"/>
    </row>
    <row r="56" spans="1:6" ht="19.5" customHeight="1" thickBot="1">
      <c r="A56" s="107">
        <v>2</v>
      </c>
      <c r="B56" s="90" t="s">
        <v>7</v>
      </c>
      <c r="C56" s="108"/>
      <c r="D56" s="104"/>
      <c r="E56" s="109"/>
      <c r="F56" s="110">
        <f>SUM(F23:F55)</f>
        <v>0</v>
      </c>
    </row>
    <row r="57" spans="1:6" ht="13.5" thickTop="1">
      <c r="B57" s="70"/>
      <c r="D57" s="22"/>
    </row>
    <row r="58" spans="1:6">
      <c r="A58" s="3"/>
      <c r="D58" s="22"/>
    </row>
    <row r="59" spans="1:6" ht="20.25" customHeight="1">
      <c r="A59" s="89">
        <v>3</v>
      </c>
      <c r="B59" s="89" t="s">
        <v>8</v>
      </c>
      <c r="D59" s="22"/>
    </row>
    <row r="60" spans="1:6">
      <c r="A60" s="101"/>
      <c r="B60" s="70"/>
      <c r="D60" s="22"/>
    </row>
    <row r="61" spans="1:6" ht="86.65" customHeight="1">
      <c r="A61" s="1">
        <v>3.1</v>
      </c>
      <c r="B61" s="18" t="s">
        <v>53</v>
      </c>
      <c r="D61" s="22"/>
    </row>
    <row r="62" spans="1:6">
      <c r="B62" s="18"/>
      <c r="C62" s="3" t="s">
        <v>3</v>
      </c>
      <c r="D62" s="22">
        <v>7</v>
      </c>
      <c r="F62" s="4">
        <f>E62*D62</f>
        <v>0</v>
      </c>
    </row>
    <row r="63" spans="1:6">
      <c r="B63" s="3"/>
      <c r="D63" s="22"/>
      <c r="F63" s="3"/>
    </row>
    <row r="64" spans="1:6" ht="45" customHeight="1">
      <c r="A64" s="41" t="s">
        <v>32</v>
      </c>
      <c r="B64" s="74" t="s">
        <v>37</v>
      </c>
      <c r="D64" s="22"/>
      <c r="E64" s="3"/>
      <c r="F64" s="3"/>
    </row>
    <row r="65" spans="1:6">
      <c r="B65" s="11"/>
      <c r="C65" s="3" t="s">
        <v>3</v>
      </c>
      <c r="D65" s="22">
        <v>2</v>
      </c>
      <c r="F65" s="4">
        <f>D65*E65</f>
        <v>0</v>
      </c>
    </row>
    <row r="66" spans="1:6">
      <c r="B66" s="11"/>
      <c r="D66" s="22"/>
    </row>
    <row r="67" spans="1:6" ht="135.75" customHeight="1">
      <c r="A67" s="1">
        <v>3.3</v>
      </c>
      <c r="B67" s="11" t="s">
        <v>50</v>
      </c>
      <c r="D67" s="22"/>
      <c r="F67" s="3"/>
    </row>
    <row r="68" spans="1:6">
      <c r="B68" s="11"/>
      <c r="C68" s="3" t="s">
        <v>38</v>
      </c>
      <c r="D68" s="22">
        <v>10</v>
      </c>
      <c r="F68" s="4">
        <f>D68*E68</f>
        <v>0</v>
      </c>
    </row>
    <row r="69" spans="1:6">
      <c r="B69" s="11"/>
      <c r="D69" s="22"/>
    </row>
    <row r="70" spans="1:6" ht="19.5" customHeight="1" thickBot="1">
      <c r="A70" s="102">
        <v>3</v>
      </c>
      <c r="B70" s="91" t="s">
        <v>9</v>
      </c>
      <c r="C70" s="103"/>
      <c r="D70" s="104"/>
      <c r="E70" s="105"/>
      <c r="F70" s="111">
        <f>SUM(F61:F69)</f>
        <v>0</v>
      </c>
    </row>
    <row r="71" spans="1:6" ht="13.5" thickTop="1">
      <c r="A71" s="3"/>
      <c r="D71" s="22"/>
    </row>
    <row r="72" spans="1:6" ht="20.25" customHeight="1">
      <c r="A72" s="89">
        <v>4</v>
      </c>
      <c r="B72" s="89" t="s">
        <v>10</v>
      </c>
      <c r="D72" s="22"/>
    </row>
    <row r="73" spans="1:6">
      <c r="A73" s="98"/>
      <c r="B73" s="70"/>
      <c r="D73" s="22"/>
      <c r="F73" s="3"/>
    </row>
    <row r="74" spans="1:6" ht="33" customHeight="1">
      <c r="A74" s="1">
        <v>4.0999999999999996</v>
      </c>
      <c r="B74" s="18" t="s">
        <v>52</v>
      </c>
      <c r="D74" s="22"/>
      <c r="F74" s="3"/>
    </row>
    <row r="75" spans="1:6">
      <c r="B75" s="76" t="s">
        <v>34</v>
      </c>
      <c r="C75" s="3" t="s">
        <v>1</v>
      </c>
      <c r="D75" s="22">
        <f>D10</f>
        <v>141.5</v>
      </c>
      <c r="F75" s="4">
        <f>+D75*E75</f>
        <v>0</v>
      </c>
    </row>
    <row r="76" spans="1:6">
      <c r="B76" s="76"/>
      <c r="D76" s="22"/>
    </row>
    <row r="77" spans="1:6" ht="100.5" customHeight="1">
      <c r="A77" s="1">
        <v>4.2</v>
      </c>
      <c r="B77" s="74" t="s">
        <v>61</v>
      </c>
      <c r="D77" s="3"/>
      <c r="E77" s="3"/>
      <c r="F77" s="3"/>
    </row>
    <row r="78" spans="1:6">
      <c r="B78" s="74"/>
      <c r="C78" s="3" t="s">
        <v>3</v>
      </c>
      <c r="D78" s="22">
        <v>7</v>
      </c>
      <c r="F78" s="4">
        <f>E78*D78</f>
        <v>0</v>
      </c>
    </row>
    <row r="79" spans="1:6">
      <c r="B79" s="74"/>
      <c r="D79" s="22"/>
    </row>
    <row r="80" spans="1:6" ht="149.25" customHeight="1">
      <c r="A80" s="1">
        <v>4.3</v>
      </c>
      <c r="B80" s="77" t="s">
        <v>58</v>
      </c>
      <c r="D80" s="22"/>
    </row>
    <row r="81" spans="1:8">
      <c r="B81" s="77"/>
      <c r="C81" s="3" t="s">
        <v>3</v>
      </c>
      <c r="D81" s="22">
        <v>8</v>
      </c>
      <c r="F81" s="4">
        <f>E81*D81</f>
        <v>0</v>
      </c>
    </row>
    <row r="82" spans="1:8">
      <c r="B82" s="74"/>
      <c r="D82" s="22"/>
    </row>
    <row r="83" spans="1:8" ht="19.5" customHeight="1" thickBot="1">
      <c r="A83" s="102">
        <v>4</v>
      </c>
      <c r="B83" s="91" t="s">
        <v>11</v>
      </c>
      <c r="C83" s="103"/>
      <c r="D83" s="104"/>
      <c r="E83" s="105"/>
      <c r="F83" s="111">
        <f>SUM(F75:F82)</f>
        <v>0</v>
      </c>
      <c r="H83" s="4"/>
    </row>
    <row r="84" spans="1:8" ht="13.5" thickTop="1">
      <c r="A84" s="101"/>
      <c r="B84" s="92"/>
      <c r="C84" s="15"/>
      <c r="D84" s="44"/>
      <c r="E84" s="16"/>
      <c r="F84" s="112"/>
    </row>
    <row r="85" spans="1:8">
      <c r="A85" s="3"/>
      <c r="B85" s="92"/>
      <c r="D85" s="22"/>
    </row>
    <row r="86" spans="1:8" ht="19.5" customHeight="1">
      <c r="A86" s="89">
        <v>5</v>
      </c>
      <c r="B86" s="89" t="s">
        <v>12</v>
      </c>
      <c r="D86" s="22"/>
    </row>
    <row r="87" spans="1:8">
      <c r="A87" s="98"/>
      <c r="B87" s="70"/>
      <c r="D87" s="22"/>
      <c r="F87" s="3"/>
    </row>
    <row r="88" spans="1:8">
      <c r="A88" s="1">
        <v>5.0999999999999996</v>
      </c>
      <c r="B88" s="18" t="s">
        <v>20</v>
      </c>
      <c r="D88" s="22"/>
      <c r="F88" s="3"/>
    </row>
    <row r="89" spans="1:8">
      <c r="B89" s="11"/>
      <c r="C89" s="3" t="s">
        <v>1</v>
      </c>
      <c r="D89" s="22">
        <f>D10</f>
        <v>141.5</v>
      </c>
      <c r="F89" s="4">
        <f>+D89*E89</f>
        <v>0</v>
      </c>
    </row>
    <row r="90" spans="1:8">
      <c r="B90" s="11"/>
      <c r="D90" s="22"/>
    </row>
    <row r="91" spans="1:8" ht="34.5" customHeight="1">
      <c r="A91" s="1">
        <v>5.2</v>
      </c>
      <c r="B91" s="18" t="s">
        <v>18</v>
      </c>
      <c r="D91" s="22"/>
    </row>
    <row r="92" spans="1:8">
      <c r="B92" s="11"/>
      <c r="C92" s="3" t="s">
        <v>1</v>
      </c>
      <c r="D92" s="22">
        <f>D10</f>
        <v>141.5</v>
      </c>
      <c r="F92" s="4">
        <f>+D92*E92</f>
        <v>0</v>
      </c>
    </row>
    <row r="93" spans="1:8">
      <c r="B93" s="11"/>
      <c r="D93" s="22"/>
    </row>
    <row r="94" spans="1:8" ht="25.5">
      <c r="A94" s="1">
        <v>5.3</v>
      </c>
      <c r="B94" s="18" t="s">
        <v>19</v>
      </c>
      <c r="D94" s="22"/>
    </row>
    <row r="95" spans="1:8">
      <c r="B95" s="11"/>
      <c r="C95" s="3" t="s">
        <v>3</v>
      </c>
      <c r="D95" s="22">
        <f>D78</f>
        <v>7</v>
      </c>
      <c r="F95" s="4">
        <f>E95*D95</f>
        <v>0</v>
      </c>
    </row>
    <row r="96" spans="1:8">
      <c r="B96" s="18"/>
      <c r="D96" s="22"/>
    </row>
    <row r="97" spans="1:6" ht="51">
      <c r="A97" s="1">
        <v>5.4</v>
      </c>
      <c r="B97" s="18" t="s">
        <v>16</v>
      </c>
      <c r="D97" s="22"/>
      <c r="F97" s="3"/>
    </row>
    <row r="98" spans="1:6">
      <c r="B98" s="11"/>
      <c r="C98" s="3" t="s">
        <v>1</v>
      </c>
      <c r="D98" s="22">
        <f>D10</f>
        <v>141.5</v>
      </c>
      <c r="F98" s="4">
        <f>E98*D98</f>
        <v>0</v>
      </c>
    </row>
    <row r="99" spans="1:6">
      <c r="A99" s="26"/>
      <c r="B99" s="18"/>
      <c r="D99" s="22"/>
    </row>
    <row r="100" spans="1:6">
      <c r="B100" s="18"/>
      <c r="D100" s="22"/>
    </row>
    <row r="101" spans="1:6" ht="19.5" customHeight="1" thickBot="1">
      <c r="A101" s="102">
        <v>5</v>
      </c>
      <c r="B101" s="91" t="s">
        <v>13</v>
      </c>
      <c r="C101" s="103"/>
      <c r="D101" s="104"/>
      <c r="E101" s="105"/>
      <c r="F101" s="111">
        <f>+SUM(F89:F100)</f>
        <v>0</v>
      </c>
    </row>
    <row r="102" spans="1:6" ht="13.5" thickTop="1">
      <c r="A102" s="113"/>
      <c r="B102" s="93"/>
      <c r="C102" s="114"/>
      <c r="D102" s="44"/>
      <c r="E102" s="44"/>
      <c r="F102" s="115"/>
    </row>
    <row r="103" spans="1:6">
      <c r="A103" s="113"/>
      <c r="B103" s="93"/>
      <c r="C103" s="114"/>
      <c r="D103" s="44"/>
      <c r="E103" s="44"/>
      <c r="F103" s="115"/>
    </row>
    <row r="104" spans="1:6">
      <c r="B104" s="94"/>
      <c r="D104" s="22"/>
    </row>
    <row r="105" spans="1:6">
      <c r="B105" s="95" t="s">
        <v>14</v>
      </c>
      <c r="D105" s="22"/>
    </row>
    <row r="106" spans="1:6">
      <c r="B106" s="95"/>
      <c r="D106" s="22"/>
    </row>
    <row r="107" spans="1:6">
      <c r="B107" s="95" t="str">
        <f>+B2</f>
        <v>kanal 5.0 od RJ17 do RJ 23</v>
      </c>
      <c r="C107" s="95"/>
      <c r="D107" s="94"/>
      <c r="E107" s="95"/>
    </row>
    <row r="108" spans="1:6">
      <c r="A108" s="3"/>
      <c r="B108" s="70"/>
      <c r="F108" s="3"/>
    </row>
    <row r="109" spans="1:6">
      <c r="A109" s="89">
        <f>A7</f>
        <v>1</v>
      </c>
      <c r="B109" s="96" t="str">
        <f>B7</f>
        <v>PREDDELA</v>
      </c>
      <c r="C109" s="116"/>
      <c r="D109" s="22"/>
      <c r="E109" s="117"/>
      <c r="F109" s="117">
        <f>F18</f>
        <v>0</v>
      </c>
    </row>
    <row r="110" spans="1:6">
      <c r="A110" s="89"/>
      <c r="B110" s="96"/>
      <c r="C110" s="116"/>
      <c r="D110" s="22"/>
      <c r="E110" s="117"/>
      <c r="F110" s="117"/>
    </row>
    <row r="111" spans="1:6">
      <c r="A111" s="89">
        <f>A21</f>
        <v>2</v>
      </c>
      <c r="B111" s="96" t="str">
        <f>B21</f>
        <v>ZEMELJSKA DELA</v>
      </c>
      <c r="C111" s="116"/>
      <c r="D111" s="22"/>
      <c r="E111" s="117"/>
      <c r="F111" s="117">
        <f>F56</f>
        <v>0</v>
      </c>
    </row>
    <row r="112" spans="1:6">
      <c r="A112" s="89"/>
      <c r="B112" s="96"/>
      <c r="C112" s="116"/>
      <c r="D112" s="22"/>
      <c r="E112" s="117"/>
      <c r="F112" s="117"/>
    </row>
    <row r="113" spans="1:8">
      <c r="A113" s="89">
        <f>A59</f>
        <v>3</v>
      </c>
      <c r="B113" s="96" t="str">
        <f>B59</f>
        <v>GRADBENA DELA</v>
      </c>
      <c r="C113" s="116"/>
      <c r="D113" s="22"/>
      <c r="E113" s="117"/>
      <c r="F113" s="117">
        <f>F70</f>
        <v>0</v>
      </c>
    </row>
    <row r="114" spans="1:8">
      <c r="A114" s="89"/>
      <c r="B114" s="96"/>
      <c r="C114" s="116"/>
      <c r="D114" s="22"/>
      <c r="E114" s="117"/>
      <c r="F114" s="117"/>
    </row>
    <row r="115" spans="1:8">
      <c r="A115" s="89">
        <v>4</v>
      </c>
      <c r="B115" s="96" t="s">
        <v>10</v>
      </c>
      <c r="C115" s="116"/>
      <c r="D115" s="22"/>
      <c r="E115" s="117"/>
      <c r="F115" s="117">
        <f>+F83</f>
        <v>0</v>
      </c>
    </row>
    <row r="116" spans="1:8">
      <c r="A116" s="89"/>
      <c r="B116" s="96"/>
      <c r="C116" s="116"/>
      <c r="D116" s="22"/>
      <c r="E116" s="117"/>
      <c r="F116" s="117"/>
    </row>
    <row r="117" spans="1:8">
      <c r="A117" s="89">
        <f>A86</f>
        <v>5</v>
      </c>
      <c r="B117" s="96" t="str">
        <f>B86</f>
        <v>ZAKLJUČNA DELA</v>
      </c>
      <c r="C117" s="116"/>
      <c r="D117" s="22"/>
      <c r="E117" s="117"/>
      <c r="F117" s="117">
        <f>F101</f>
        <v>0</v>
      </c>
    </row>
    <row r="118" spans="1:8">
      <c r="A118" s="89"/>
      <c r="B118" s="96"/>
      <c r="C118" s="116"/>
      <c r="D118" s="22"/>
      <c r="E118" s="117"/>
      <c r="F118" s="117"/>
    </row>
    <row r="119" spans="1:8">
      <c r="A119" s="118"/>
      <c r="B119" s="96"/>
      <c r="C119" s="116"/>
      <c r="D119" s="22"/>
      <c r="E119" s="117"/>
      <c r="F119" s="117"/>
    </row>
    <row r="120" spans="1:8" ht="13.5" thickBot="1">
      <c r="A120" s="119"/>
      <c r="B120" s="97" t="s">
        <v>15</v>
      </c>
      <c r="C120" s="97"/>
      <c r="D120" s="120"/>
      <c r="E120" s="97"/>
      <c r="F120" s="121">
        <f>SUM(F109:F119)</f>
        <v>0</v>
      </c>
      <c r="H120" s="122"/>
    </row>
    <row r="121" spans="1:8" ht="13.5" thickTop="1"/>
  </sheetData>
  <pageMargins left="1.1811023622047245" right="0.35433070866141736" top="0.98425196850393704" bottom="1.1811023622047245" header="0.70866141732283472" footer="0.59055118110236227"/>
  <pageSetup paperSize="9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rowBreaks count="5" manualBreakCount="5">
    <brk id="19" max="5" man="1"/>
    <brk id="57" max="5" man="1"/>
    <brk id="71" max="5" man="1"/>
    <brk id="84" max="5" man="1"/>
    <brk id="102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6E6A8-CBA6-409A-A924-15172D48B91F}">
  <sheetPr>
    <pageSetUpPr fitToPage="1"/>
  </sheetPr>
  <dimension ref="A1:N120"/>
  <sheetViews>
    <sheetView view="pageBreakPreview" topLeftCell="A96" zoomScale="120" zoomScaleNormal="100" zoomScaleSheetLayoutView="120" workbookViewId="0">
      <selection activeCell="E97" sqref="E10:E97"/>
    </sheetView>
  </sheetViews>
  <sheetFormatPr defaultColWidth="9.28515625" defaultRowHeight="12.75"/>
  <cols>
    <col min="1" max="1" width="6.5703125" style="1" customWidth="1"/>
    <col min="2" max="2" width="39.7109375" style="71" customWidth="1"/>
    <col min="3" max="3" width="8" style="3" customWidth="1"/>
    <col min="4" max="4" width="8.5703125" style="42" customWidth="1"/>
    <col min="5" max="5" width="10.28515625" style="4" customWidth="1"/>
    <col min="6" max="6" width="17.42578125" style="4" customWidth="1"/>
    <col min="7" max="16384" width="9.28515625" style="3"/>
  </cols>
  <sheetData>
    <row r="1" spans="1:6" ht="15">
      <c r="B1" s="2"/>
    </row>
    <row r="2" spans="1:6" ht="19.5" customHeight="1">
      <c r="B2" s="66" t="s">
        <v>39</v>
      </c>
    </row>
    <row r="4" spans="1:6" ht="19.5" customHeight="1">
      <c r="B4" s="67" t="s">
        <v>21</v>
      </c>
    </row>
    <row r="6" spans="1:6" ht="24">
      <c r="A6" s="5"/>
      <c r="B6" s="68"/>
      <c r="C6" s="51" t="s">
        <v>24</v>
      </c>
      <c r="D6" s="51" t="s">
        <v>25</v>
      </c>
      <c r="E6" s="50" t="s">
        <v>26</v>
      </c>
      <c r="F6" s="50"/>
    </row>
    <row r="7" spans="1:6" s="10" customFormat="1" ht="19.5" customHeight="1">
      <c r="A7" s="31">
        <v>1</v>
      </c>
      <c r="B7" s="31" t="s">
        <v>0</v>
      </c>
      <c r="C7" s="7"/>
      <c r="D7" s="43"/>
      <c r="E7" s="8"/>
      <c r="F7" s="9"/>
    </row>
    <row r="8" spans="1:6" s="10" customFormat="1" ht="18">
      <c r="A8" s="6"/>
      <c r="B8" s="66"/>
      <c r="C8" s="7"/>
      <c r="D8" s="43"/>
      <c r="E8" s="8"/>
      <c r="F8" s="9"/>
    </row>
    <row r="9" spans="1:6" ht="30.75" customHeight="1">
      <c r="A9" s="1">
        <v>1.1000000000000001</v>
      </c>
      <c r="B9" s="11" t="s">
        <v>17</v>
      </c>
      <c r="D9" s="22"/>
    </row>
    <row r="10" spans="1:6" ht="14.65" customHeight="1">
      <c r="B10" s="11"/>
      <c r="C10" s="3" t="s">
        <v>1</v>
      </c>
      <c r="D10" s="22">
        <v>16.96</v>
      </c>
      <c r="F10" s="4">
        <f>E10*D10</f>
        <v>0</v>
      </c>
    </row>
    <row r="11" spans="1:6" ht="14.65" customHeight="1">
      <c r="B11" s="11"/>
      <c r="D11" s="22"/>
    </row>
    <row r="12" spans="1:6" ht="31.5" customHeight="1">
      <c r="A12" s="1">
        <v>1.2</v>
      </c>
      <c r="B12" s="11" t="s">
        <v>2</v>
      </c>
      <c r="D12" s="22"/>
    </row>
    <row r="13" spans="1:6">
      <c r="B13" s="11"/>
      <c r="C13" s="3" t="s">
        <v>3</v>
      </c>
      <c r="D13" s="22">
        <v>1</v>
      </c>
      <c r="F13" s="4">
        <f>E13*D13</f>
        <v>0</v>
      </c>
    </row>
    <row r="14" spans="1:6">
      <c r="B14" s="11"/>
      <c r="D14" s="22"/>
    </row>
    <row r="15" spans="1:6" ht="63.75">
      <c r="A15" s="1">
        <v>1.3</v>
      </c>
      <c r="B15" s="11" t="s">
        <v>27</v>
      </c>
      <c r="D15" s="22"/>
    </row>
    <row r="16" spans="1:6" ht="14.65" customHeight="1">
      <c r="B16" s="11"/>
      <c r="C16" s="3" t="s">
        <v>3</v>
      </c>
      <c r="D16" s="22">
        <v>1</v>
      </c>
      <c r="F16" s="4">
        <f>E16*D16</f>
        <v>0</v>
      </c>
    </row>
    <row r="17" spans="1:6">
      <c r="B17" s="11"/>
      <c r="D17" s="22"/>
    </row>
    <row r="18" spans="1:6" s="7" customFormat="1" ht="19.5" customHeight="1" thickBot="1">
      <c r="A18" s="12">
        <v>1</v>
      </c>
      <c r="B18" s="69" t="s">
        <v>4</v>
      </c>
      <c r="C18" s="13"/>
      <c r="D18" s="29"/>
      <c r="E18" s="14"/>
      <c r="F18" s="14">
        <f>SUM(F6:F16)</f>
        <v>0</v>
      </c>
    </row>
    <row r="19" spans="1:6" ht="13.5" thickTop="1">
      <c r="B19" s="70"/>
      <c r="C19" s="15"/>
      <c r="D19" s="44"/>
      <c r="E19" s="16"/>
      <c r="F19" s="16"/>
    </row>
    <row r="20" spans="1:6">
      <c r="D20" s="22"/>
    </row>
    <row r="21" spans="1:6" s="10" customFormat="1" ht="20.25" customHeight="1">
      <c r="A21" s="31">
        <v>2</v>
      </c>
      <c r="B21" s="31" t="s">
        <v>5</v>
      </c>
      <c r="C21" s="17"/>
      <c r="D21" s="45"/>
      <c r="E21" s="17"/>
      <c r="F21" s="17"/>
    </row>
    <row r="22" spans="1:6" s="10" customFormat="1" ht="31.5">
      <c r="A22" s="1"/>
      <c r="B22" s="72" t="s">
        <v>41</v>
      </c>
      <c r="C22" s="3"/>
      <c r="D22" s="46"/>
      <c r="E22" s="4"/>
      <c r="F22" s="4"/>
    </row>
    <row r="23" spans="1:6" s="10" customFormat="1" ht="14.65" customHeight="1">
      <c r="A23" s="1"/>
      <c r="B23" s="18"/>
      <c r="C23" s="3"/>
      <c r="D23" s="46"/>
      <c r="E23" s="4"/>
      <c r="F23" s="4"/>
    </row>
    <row r="24" spans="1:6" s="10" customFormat="1" ht="66" customHeight="1">
      <c r="A24" s="1">
        <v>2.1</v>
      </c>
      <c r="B24" s="18" t="s">
        <v>31</v>
      </c>
      <c r="C24" s="3"/>
      <c r="D24" s="46"/>
      <c r="E24" s="4"/>
      <c r="F24" s="4"/>
    </row>
    <row r="25" spans="1:6" s="10" customFormat="1" ht="38.25">
      <c r="A25" s="1"/>
      <c r="B25" s="18" t="s">
        <v>42</v>
      </c>
      <c r="C25" s="3"/>
      <c r="D25" s="46"/>
      <c r="E25" s="4"/>
      <c r="F25" s="4"/>
    </row>
    <row r="26" spans="1:6" ht="14.65" customHeight="1">
      <c r="A26" s="3"/>
      <c r="B26" s="3"/>
      <c r="C26" s="3" t="s">
        <v>29</v>
      </c>
      <c r="D26" s="22">
        <f>24.65*1.32</f>
        <v>32.537999999999997</v>
      </c>
      <c r="F26" s="4">
        <f>E26*D26</f>
        <v>0</v>
      </c>
    </row>
    <row r="27" spans="1:6" ht="60" customHeight="1">
      <c r="A27" s="1">
        <v>2.2000000000000002</v>
      </c>
      <c r="B27" s="18" t="s">
        <v>59</v>
      </c>
      <c r="D27" s="22"/>
    </row>
    <row r="28" spans="1:6" ht="45" customHeight="1">
      <c r="A28" s="3"/>
      <c r="B28" s="18" t="s">
        <v>42</v>
      </c>
      <c r="D28" s="22"/>
    </row>
    <row r="29" spans="1:6" ht="14.65" customHeight="1">
      <c r="A29" s="3"/>
      <c r="B29" s="3"/>
      <c r="C29" s="3" t="s">
        <v>29</v>
      </c>
      <c r="D29" s="22">
        <v>4</v>
      </c>
      <c r="F29" s="4">
        <f>E29*D29</f>
        <v>0</v>
      </c>
    </row>
    <row r="30" spans="1:6" ht="14.65" customHeight="1">
      <c r="A30" s="3"/>
      <c r="B30" s="3"/>
      <c r="D30" s="22"/>
    </row>
    <row r="31" spans="1:6" ht="58.5" customHeight="1">
      <c r="A31" s="1">
        <v>2.2999999999999998</v>
      </c>
      <c r="B31" s="18" t="s">
        <v>6</v>
      </c>
      <c r="D31" s="22"/>
    </row>
    <row r="32" spans="1:6" ht="14.65" customHeight="1">
      <c r="B32" s="11"/>
      <c r="C32" s="3" t="s">
        <v>33</v>
      </c>
      <c r="D32" s="22">
        <f>1.2*(16.96)</f>
        <v>20.352</v>
      </c>
      <c r="F32" s="4">
        <f>E32*D32</f>
        <v>0</v>
      </c>
    </row>
    <row r="33" spans="1:14" ht="14.65" customHeight="1">
      <c r="A33" s="3"/>
      <c r="B33" s="3"/>
      <c r="D33" s="22"/>
    </row>
    <row r="34" spans="1:14" ht="51">
      <c r="A34" s="41">
        <v>2.4</v>
      </c>
      <c r="B34" s="18" t="s">
        <v>43</v>
      </c>
      <c r="D34" s="22"/>
    </row>
    <row r="35" spans="1:14" ht="14.65" customHeight="1">
      <c r="B35" s="11"/>
      <c r="C35" s="3" t="s">
        <v>33</v>
      </c>
      <c r="D35" s="42">
        <f>2*24.65</f>
        <v>49.3</v>
      </c>
      <c r="F35" s="4">
        <f>E35*D35</f>
        <v>0</v>
      </c>
    </row>
    <row r="36" spans="1:14" ht="14.65" customHeight="1">
      <c r="B36" s="11"/>
      <c r="D36" s="22"/>
    </row>
    <row r="37" spans="1:14" ht="51" customHeight="1">
      <c r="A37" s="41">
        <v>2.5</v>
      </c>
      <c r="B37" s="18" t="s">
        <v>35</v>
      </c>
      <c r="D37" s="22"/>
    </row>
    <row r="38" spans="1:14" ht="14.65" customHeight="1">
      <c r="B38" s="11"/>
      <c r="C38" s="3" t="s">
        <v>29</v>
      </c>
      <c r="D38" s="22">
        <f>0.1928*(16.96)</f>
        <v>3.2698880000000003</v>
      </c>
      <c r="F38" s="4">
        <f>E38*D38</f>
        <v>0</v>
      </c>
    </row>
    <row r="39" spans="1:14" ht="14.65" customHeight="1">
      <c r="B39" s="11"/>
      <c r="D39" s="22"/>
    </row>
    <row r="40" spans="1:14" ht="41.25" customHeight="1">
      <c r="A40" s="41">
        <v>2.6</v>
      </c>
      <c r="B40" s="18" t="s">
        <v>66</v>
      </c>
      <c r="D40" s="22"/>
      <c r="G40" s="1"/>
      <c r="H40" s="11"/>
      <c r="J40" s="22"/>
      <c r="K40" s="4"/>
      <c r="L40" s="4"/>
      <c r="M40" s="4"/>
      <c r="N40" s="4"/>
    </row>
    <row r="41" spans="1:14" ht="14.65" customHeight="1">
      <c r="B41" s="11"/>
      <c r="C41" s="3" t="s">
        <v>29</v>
      </c>
      <c r="D41" s="22">
        <v>4</v>
      </c>
      <c r="F41" s="4">
        <f>E41*D41</f>
        <v>0</v>
      </c>
      <c r="G41" s="1"/>
      <c r="H41" s="11"/>
      <c r="J41" s="22"/>
      <c r="K41" s="4"/>
      <c r="L41" s="4"/>
      <c r="M41" s="4"/>
      <c r="N41" s="4" t="s">
        <v>48</v>
      </c>
    </row>
    <row r="42" spans="1:14" ht="14.65" customHeight="1">
      <c r="B42" s="11"/>
      <c r="D42" s="22"/>
      <c r="G42" s="1"/>
      <c r="H42" s="11"/>
      <c r="J42" s="22"/>
      <c r="K42" s="4"/>
      <c r="L42" s="4"/>
      <c r="M42" s="4"/>
      <c r="N42" s="4"/>
    </row>
    <row r="43" spans="1:14" ht="89.25">
      <c r="A43" s="41">
        <v>2.7</v>
      </c>
      <c r="B43" s="18" t="s">
        <v>30</v>
      </c>
      <c r="D43" s="22"/>
    </row>
    <row r="44" spans="1:14" ht="14.65" customHeight="1">
      <c r="B44" s="11"/>
      <c r="C44" s="3" t="s">
        <v>29</v>
      </c>
      <c r="D44" s="22">
        <f>0.5556*(16.96)</f>
        <v>9.4229760000000002</v>
      </c>
      <c r="F44" s="4">
        <f>E44*D44</f>
        <v>0</v>
      </c>
    </row>
    <row r="45" spans="1:14" ht="14.65" customHeight="1">
      <c r="B45" s="11"/>
      <c r="D45" s="22"/>
    </row>
    <row r="46" spans="1:14" ht="98.25" customHeight="1">
      <c r="A46" s="41">
        <v>2.8</v>
      </c>
      <c r="B46" s="18" t="s">
        <v>67</v>
      </c>
      <c r="D46" s="22"/>
    </row>
    <row r="47" spans="1:14" ht="14.65" customHeight="1">
      <c r="B47" s="11"/>
      <c r="C47" s="3" t="s">
        <v>29</v>
      </c>
      <c r="D47" s="22">
        <f>+D26+D29-D38-D44-0.036*(16.96)</f>
        <v>23.234575999999997</v>
      </c>
      <c r="F47" s="4">
        <f>E47*D47</f>
        <v>0</v>
      </c>
    </row>
    <row r="48" spans="1:14">
      <c r="B48" s="11"/>
      <c r="D48" s="22"/>
    </row>
    <row r="49" spans="1:6" ht="36" customHeight="1">
      <c r="A49" s="41">
        <v>2.9</v>
      </c>
      <c r="B49" s="11" t="s">
        <v>23</v>
      </c>
      <c r="D49" s="22"/>
    </row>
    <row r="50" spans="1:6">
      <c r="B50" s="11"/>
      <c r="C50" s="3" t="s">
        <v>22</v>
      </c>
      <c r="D50" s="22">
        <v>5</v>
      </c>
      <c r="F50" s="4">
        <f>+E50*D50</f>
        <v>0</v>
      </c>
    </row>
    <row r="51" spans="1:6">
      <c r="B51" s="11"/>
      <c r="D51" s="22"/>
    </row>
    <row r="52" spans="1:6" ht="63" customHeight="1">
      <c r="A52" s="65">
        <v>2.1</v>
      </c>
      <c r="B52" s="11" t="s">
        <v>36</v>
      </c>
      <c r="D52" s="22"/>
    </row>
    <row r="53" spans="1:6" ht="14.25">
      <c r="B53" s="11"/>
      <c r="C53" s="3" t="s">
        <v>29</v>
      </c>
      <c r="D53" s="22">
        <f>D26+D29-D47</f>
        <v>13.303424</v>
      </c>
      <c r="F53" s="4">
        <f>+E53*D53</f>
        <v>0</v>
      </c>
    </row>
    <row r="54" spans="1:6">
      <c r="A54" s="3"/>
      <c r="B54" s="18"/>
      <c r="D54" s="46"/>
    </row>
    <row r="55" spans="1:6" ht="20.25" customHeight="1" thickBot="1">
      <c r="A55" s="19">
        <v>2</v>
      </c>
      <c r="B55" s="73" t="s">
        <v>7</v>
      </c>
      <c r="C55" s="20"/>
      <c r="D55" s="29"/>
      <c r="E55" s="52"/>
      <c r="F55" s="21">
        <f>SUM(F23:F54)</f>
        <v>0</v>
      </c>
    </row>
    <row r="56" spans="1:6" s="10" customFormat="1" ht="18.75" thickTop="1">
      <c r="A56" s="1"/>
      <c r="B56" s="70"/>
      <c r="D56" s="45"/>
      <c r="E56" s="9"/>
      <c r="F56" s="9"/>
    </row>
    <row r="57" spans="1:6" s="10" customFormat="1" ht="18">
      <c r="B57" s="71"/>
      <c r="D57" s="45"/>
      <c r="E57" s="9"/>
      <c r="F57" s="9"/>
    </row>
    <row r="58" spans="1:6" ht="19.5" customHeight="1">
      <c r="A58" s="31">
        <v>3</v>
      </c>
      <c r="B58" s="31" t="s">
        <v>8</v>
      </c>
      <c r="D58" s="22"/>
    </row>
    <row r="59" spans="1:6" ht="15">
      <c r="A59" s="6"/>
      <c r="B59" s="66"/>
      <c r="D59" s="22"/>
    </row>
    <row r="60" spans="1:6" ht="63.75">
      <c r="A60" s="1">
        <v>3.1</v>
      </c>
      <c r="B60" s="18" t="s">
        <v>54</v>
      </c>
      <c r="D60" s="22"/>
    </row>
    <row r="61" spans="1:6">
      <c r="B61" s="18"/>
      <c r="C61" s="3" t="s">
        <v>3</v>
      </c>
      <c r="D61" s="22">
        <v>1</v>
      </c>
      <c r="F61" s="4">
        <f>E61*D61</f>
        <v>0</v>
      </c>
    </row>
    <row r="62" spans="1:6">
      <c r="B62" s="3"/>
      <c r="D62" s="22"/>
      <c r="F62" s="3"/>
    </row>
    <row r="63" spans="1:6" ht="45" customHeight="1">
      <c r="A63" s="41" t="s">
        <v>32</v>
      </c>
      <c r="B63" s="74" t="s">
        <v>37</v>
      </c>
      <c r="D63" s="22"/>
      <c r="E63" s="3"/>
      <c r="F63" s="3"/>
    </row>
    <row r="64" spans="1:6">
      <c r="B64" s="11"/>
      <c r="C64" s="3" t="s">
        <v>3</v>
      </c>
      <c r="D64" s="22">
        <v>1</v>
      </c>
      <c r="F64" s="4">
        <f>D64*E64</f>
        <v>0</v>
      </c>
    </row>
    <row r="65" spans="1:6">
      <c r="B65" s="11"/>
      <c r="D65" s="22"/>
    </row>
    <row r="66" spans="1:6" s="7" customFormat="1" ht="141" customHeight="1">
      <c r="A66" s="1">
        <v>3.3</v>
      </c>
      <c r="B66" s="11" t="s">
        <v>50</v>
      </c>
      <c r="C66" s="3"/>
      <c r="D66" s="22"/>
      <c r="E66" s="4"/>
      <c r="F66" s="3"/>
    </row>
    <row r="67" spans="1:6">
      <c r="B67" s="11"/>
      <c r="C67" s="3" t="s">
        <v>38</v>
      </c>
      <c r="D67" s="22">
        <v>3</v>
      </c>
      <c r="F67" s="4">
        <f>D67*E67</f>
        <v>0</v>
      </c>
    </row>
    <row r="68" spans="1:6">
      <c r="B68" s="11"/>
      <c r="D68" s="22"/>
    </row>
    <row r="69" spans="1:6" ht="20.25" customHeight="1" thickBot="1">
      <c r="A69" s="12">
        <v>3</v>
      </c>
      <c r="B69" s="75" t="s">
        <v>9</v>
      </c>
      <c r="C69" s="13"/>
      <c r="D69" s="29"/>
      <c r="E69" s="14"/>
      <c r="F69" s="23">
        <f>SUM(F60:F68)</f>
        <v>0</v>
      </c>
    </row>
    <row r="70" spans="1:6" ht="18.75" thickTop="1">
      <c r="A70" s="3"/>
      <c r="C70" s="10"/>
      <c r="D70" s="45"/>
      <c r="E70" s="9"/>
      <c r="F70" s="9"/>
    </row>
    <row r="71" spans="1:6" ht="19.5" customHeight="1">
      <c r="A71" s="31">
        <v>4</v>
      </c>
      <c r="B71" s="31" t="s">
        <v>10</v>
      </c>
      <c r="D71" s="22"/>
    </row>
    <row r="72" spans="1:6" ht="15">
      <c r="A72" s="24"/>
      <c r="B72" s="66"/>
      <c r="D72" s="22"/>
      <c r="F72" s="3"/>
    </row>
    <row r="73" spans="1:6" ht="33" customHeight="1">
      <c r="A73" s="1">
        <v>4.0999999999999996</v>
      </c>
      <c r="B73" s="18" t="s">
        <v>52</v>
      </c>
      <c r="D73" s="22"/>
      <c r="F73" s="3"/>
    </row>
    <row r="74" spans="1:6">
      <c r="B74" s="76" t="s">
        <v>34</v>
      </c>
      <c r="C74" s="3" t="s">
        <v>1</v>
      </c>
      <c r="D74" s="22">
        <v>16.96</v>
      </c>
      <c r="F74" s="4">
        <f>+D74*E74</f>
        <v>0</v>
      </c>
    </row>
    <row r="75" spans="1:6">
      <c r="B75" s="18"/>
      <c r="D75" s="22"/>
    </row>
    <row r="76" spans="1:6" ht="105" customHeight="1">
      <c r="A76" s="1">
        <v>4.2</v>
      </c>
      <c r="B76" s="74" t="s">
        <v>61</v>
      </c>
      <c r="D76" s="3"/>
      <c r="E76" s="3"/>
      <c r="F76" s="3"/>
    </row>
    <row r="77" spans="1:6">
      <c r="B77" s="74"/>
      <c r="C77" s="3" t="s">
        <v>3</v>
      </c>
      <c r="D77" s="22">
        <f>+D61</f>
        <v>1</v>
      </c>
      <c r="F77" s="4">
        <f>E77*D77</f>
        <v>0</v>
      </c>
    </row>
    <row r="78" spans="1:6">
      <c r="B78" s="74"/>
      <c r="D78" s="22"/>
    </row>
    <row r="79" spans="1:6" ht="154.5" customHeight="1">
      <c r="A79" s="1">
        <v>4.3</v>
      </c>
      <c r="B79" s="77" t="s">
        <v>58</v>
      </c>
      <c r="D79" s="22"/>
    </row>
    <row r="80" spans="1:6">
      <c r="B80" s="77"/>
      <c r="C80" s="3" t="s">
        <v>3</v>
      </c>
      <c r="D80" s="22">
        <v>2</v>
      </c>
      <c r="F80" s="4">
        <f>E80*D80</f>
        <v>0</v>
      </c>
    </row>
    <row r="81" spans="1:6">
      <c r="B81" s="74"/>
      <c r="D81" s="22"/>
    </row>
    <row r="82" spans="1:6" s="10" customFormat="1" ht="19.5" customHeight="1" thickBot="1">
      <c r="A82" s="12">
        <v>4</v>
      </c>
      <c r="B82" s="75" t="s">
        <v>11</v>
      </c>
      <c r="C82" s="13"/>
      <c r="D82" s="29"/>
      <c r="E82" s="14"/>
      <c r="F82" s="23">
        <f>SUM(F74:F81)</f>
        <v>0</v>
      </c>
    </row>
    <row r="83" spans="1:6" s="10" customFormat="1" ht="18.75" thickTop="1">
      <c r="A83" s="6"/>
      <c r="B83" s="78"/>
      <c r="C83" s="2"/>
      <c r="D83" s="39"/>
      <c r="E83" s="53"/>
      <c r="F83" s="49"/>
    </row>
    <row r="84" spans="1:6" s="10" customFormat="1" ht="18">
      <c r="B84" s="78"/>
      <c r="C84" s="25"/>
      <c r="D84" s="47"/>
      <c r="E84" s="9"/>
      <c r="F84" s="9"/>
    </row>
    <row r="85" spans="1:6" ht="19.5" customHeight="1">
      <c r="A85" s="31">
        <v>5</v>
      </c>
      <c r="B85" s="31" t="s">
        <v>12</v>
      </c>
      <c r="D85" s="22"/>
    </row>
    <row r="86" spans="1:6" ht="15">
      <c r="A86" s="24"/>
      <c r="B86" s="66"/>
      <c r="D86" s="22"/>
      <c r="F86" s="3"/>
    </row>
    <row r="87" spans="1:6">
      <c r="A87" s="1">
        <v>5.0999999999999996</v>
      </c>
      <c r="B87" s="18" t="s">
        <v>20</v>
      </c>
      <c r="D87" s="22"/>
      <c r="F87" s="3"/>
    </row>
    <row r="88" spans="1:6">
      <c r="B88" s="11"/>
      <c r="C88" s="3" t="s">
        <v>1</v>
      </c>
      <c r="D88" s="22">
        <f>+D74</f>
        <v>16.96</v>
      </c>
      <c r="F88" s="4">
        <f>+D88*E88</f>
        <v>0</v>
      </c>
    </row>
    <row r="89" spans="1:6">
      <c r="B89" s="11"/>
      <c r="D89" s="22"/>
    </row>
    <row r="90" spans="1:6" ht="34.5" customHeight="1">
      <c r="A90" s="1">
        <v>5.2</v>
      </c>
      <c r="B90" s="18" t="s">
        <v>18</v>
      </c>
      <c r="D90" s="22"/>
    </row>
    <row r="91" spans="1:6">
      <c r="B91" s="11"/>
      <c r="C91" s="3" t="s">
        <v>1</v>
      </c>
      <c r="D91" s="22">
        <f>+D74</f>
        <v>16.96</v>
      </c>
      <c r="F91" s="4">
        <f>+D91*E91</f>
        <v>0</v>
      </c>
    </row>
    <row r="92" spans="1:6">
      <c r="B92" s="11"/>
      <c r="D92" s="22"/>
    </row>
    <row r="93" spans="1:6" ht="25.5">
      <c r="A93" s="1">
        <v>5.3</v>
      </c>
      <c r="B93" s="18" t="s">
        <v>19</v>
      </c>
      <c r="D93" s="22"/>
    </row>
    <row r="94" spans="1:6">
      <c r="B94" s="11"/>
      <c r="C94" s="3" t="s">
        <v>3</v>
      </c>
      <c r="D94" s="22">
        <f>D61</f>
        <v>1</v>
      </c>
      <c r="F94" s="4">
        <f>E94*D94</f>
        <v>0</v>
      </c>
    </row>
    <row r="95" spans="1:6">
      <c r="B95" s="18"/>
      <c r="D95" s="22"/>
    </row>
    <row r="96" spans="1:6" ht="51">
      <c r="A96" s="1">
        <v>5.4</v>
      </c>
      <c r="B96" s="18" t="s">
        <v>16</v>
      </c>
      <c r="D96" s="22"/>
      <c r="F96" s="3"/>
    </row>
    <row r="97" spans="1:6">
      <c r="B97" s="11"/>
      <c r="C97" s="3" t="s">
        <v>1</v>
      </c>
      <c r="D97" s="22">
        <f>+D74</f>
        <v>16.96</v>
      </c>
      <c r="F97" s="4">
        <f>E97*D97</f>
        <v>0</v>
      </c>
    </row>
    <row r="98" spans="1:6">
      <c r="A98" s="26"/>
      <c r="B98" s="18"/>
      <c r="D98" s="22"/>
    </row>
    <row r="99" spans="1:6">
      <c r="B99" s="18"/>
      <c r="D99" s="22"/>
    </row>
    <row r="100" spans="1:6" ht="19.5" customHeight="1" thickBot="1">
      <c r="A100" s="27">
        <v>5</v>
      </c>
      <c r="B100" s="209" t="s">
        <v>13</v>
      </c>
      <c r="C100" s="28"/>
      <c r="D100" s="29"/>
      <c r="E100" s="29"/>
      <c r="F100" s="30">
        <f>+SUM(F88:F98)</f>
        <v>0</v>
      </c>
    </row>
    <row r="101" spans="1:6" ht="15.75" thickTop="1">
      <c r="A101" s="37"/>
      <c r="B101" s="80"/>
      <c r="C101" s="38"/>
      <c r="D101" s="39"/>
      <c r="E101" s="39"/>
      <c r="F101" s="40"/>
    </row>
    <row r="102" spans="1:6" ht="15">
      <c r="A102" s="37"/>
      <c r="B102" s="80"/>
      <c r="C102" s="38"/>
      <c r="D102" s="39"/>
      <c r="E102" s="39"/>
      <c r="F102" s="40"/>
    </row>
    <row r="103" spans="1:6" ht="15">
      <c r="B103" s="81"/>
      <c r="D103" s="22"/>
    </row>
    <row r="104" spans="1:6" ht="16.5">
      <c r="B104" s="36" t="s">
        <v>14</v>
      </c>
      <c r="D104" s="22"/>
    </row>
    <row r="105" spans="1:6" ht="16.5">
      <c r="B105" s="36"/>
      <c r="D105" s="22"/>
    </row>
    <row r="106" spans="1:6" ht="16.5">
      <c r="B106" s="36" t="str">
        <f>+B2</f>
        <v>kanal 5.3</v>
      </c>
      <c r="C106" s="36"/>
      <c r="D106" s="48"/>
      <c r="E106" s="36"/>
    </row>
    <row r="107" spans="1:6" s="7" customFormat="1" ht="22.5">
      <c r="B107" s="82"/>
      <c r="D107" s="43"/>
      <c r="E107" s="8"/>
    </row>
    <row r="108" spans="1:6" s="7" customFormat="1" ht="15">
      <c r="A108" s="32">
        <f>A7</f>
        <v>1</v>
      </c>
      <c r="B108" s="83" t="str">
        <f>B7</f>
        <v>PREDDELA</v>
      </c>
      <c r="C108" s="33"/>
      <c r="D108" s="47"/>
      <c r="E108" s="34"/>
      <c r="F108" s="34">
        <f>F18</f>
        <v>0</v>
      </c>
    </row>
    <row r="109" spans="1:6" s="7" customFormat="1" ht="15">
      <c r="A109" s="32"/>
      <c r="B109" s="83"/>
      <c r="C109" s="33"/>
      <c r="D109" s="47"/>
      <c r="E109" s="34"/>
      <c r="F109" s="34"/>
    </row>
    <row r="110" spans="1:6" s="7" customFormat="1" ht="15">
      <c r="A110" s="32">
        <f>A21</f>
        <v>2</v>
      </c>
      <c r="B110" s="83" t="str">
        <f>B21</f>
        <v>ZEMELJSKA DELA</v>
      </c>
      <c r="C110" s="33"/>
      <c r="D110" s="47"/>
      <c r="E110" s="34"/>
      <c r="F110" s="34">
        <f>F55</f>
        <v>0</v>
      </c>
    </row>
    <row r="111" spans="1:6" s="7" customFormat="1" ht="15">
      <c r="A111" s="32"/>
      <c r="B111" s="83"/>
      <c r="C111" s="33"/>
      <c r="D111" s="47"/>
      <c r="E111" s="34"/>
      <c r="F111" s="34"/>
    </row>
    <row r="112" spans="1:6" s="7" customFormat="1" ht="15">
      <c r="A112" s="32">
        <f>A58</f>
        <v>3</v>
      </c>
      <c r="B112" s="83" t="str">
        <f>B58</f>
        <v>GRADBENA DELA</v>
      </c>
      <c r="C112" s="33"/>
      <c r="D112" s="47"/>
      <c r="E112" s="34"/>
      <c r="F112" s="34">
        <f>F69</f>
        <v>0</v>
      </c>
    </row>
    <row r="113" spans="1:6" s="7" customFormat="1" ht="15">
      <c r="A113" s="32"/>
      <c r="B113" s="83"/>
      <c r="C113" s="33"/>
      <c r="D113" s="47"/>
      <c r="E113" s="34"/>
      <c r="F113" s="34"/>
    </row>
    <row r="114" spans="1:6" s="7" customFormat="1" ht="15">
      <c r="A114" s="32">
        <v>4</v>
      </c>
      <c r="B114" s="83" t="s">
        <v>10</v>
      </c>
      <c r="C114" s="33"/>
      <c r="D114" s="47"/>
      <c r="E114" s="34"/>
      <c r="F114" s="34">
        <f>+F82</f>
        <v>0</v>
      </c>
    </row>
    <row r="115" spans="1:6" s="7" customFormat="1" ht="15">
      <c r="A115" s="32"/>
      <c r="B115" s="83"/>
      <c r="C115" s="33"/>
      <c r="D115" s="47"/>
      <c r="E115" s="34"/>
      <c r="F115" s="34"/>
    </row>
    <row r="116" spans="1:6" s="7" customFormat="1" ht="15">
      <c r="A116" s="32">
        <f>A85</f>
        <v>5</v>
      </c>
      <c r="B116" s="83" t="str">
        <f>B85</f>
        <v>ZAKLJUČNA DELA</v>
      </c>
      <c r="C116" s="33"/>
      <c r="D116" s="47"/>
      <c r="E116" s="34"/>
      <c r="F116" s="34">
        <f>F100</f>
        <v>0</v>
      </c>
    </row>
    <row r="117" spans="1:6" s="7" customFormat="1" ht="15">
      <c r="A117" s="32"/>
      <c r="B117" s="83"/>
      <c r="C117" s="33"/>
      <c r="D117" s="47"/>
      <c r="E117" s="34"/>
      <c r="F117" s="34"/>
    </row>
    <row r="118" spans="1:6" ht="14.25">
      <c r="A118" s="35"/>
      <c r="B118" s="83"/>
      <c r="C118" s="33"/>
      <c r="D118" s="47"/>
      <c r="E118" s="34"/>
      <c r="F118" s="34"/>
    </row>
    <row r="119" spans="1:6" ht="18.75" thickBot="1">
      <c r="A119" s="64"/>
      <c r="B119" s="61" t="s">
        <v>15</v>
      </c>
      <c r="C119" s="61"/>
      <c r="D119" s="62"/>
      <c r="E119" s="61"/>
      <c r="F119" s="63">
        <f>SUM(F108:F118)</f>
        <v>0</v>
      </c>
    </row>
    <row r="120" spans="1:6" ht="18.75" thickTop="1">
      <c r="A120" s="86"/>
      <c r="B120" s="87"/>
      <c r="C120" s="88"/>
      <c r="D120" s="55"/>
      <c r="E120" s="88"/>
      <c r="F120" s="88"/>
    </row>
  </sheetData>
  <pageMargins left="1.1811023622047245" right="0.35433070866141736" top="0.98425196850393704" bottom="1.1811023622047245" header="0.70866141732283472" footer="0.59055118110236227"/>
  <pageSetup paperSize="9" scale="96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rowBreaks count="4" manualBreakCount="4">
    <brk id="19" max="5" man="1"/>
    <brk id="56" max="5" man="1"/>
    <brk id="83" max="5" man="1"/>
    <brk id="101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49353-1642-4C45-947D-594EEBBA1EEF}">
  <sheetPr>
    <pageSetUpPr fitToPage="1"/>
  </sheetPr>
  <dimension ref="A1:G150"/>
  <sheetViews>
    <sheetView view="pageBreakPreview" topLeftCell="A117" zoomScale="120" zoomScaleNormal="100" zoomScaleSheetLayoutView="120" workbookViewId="0">
      <selection activeCell="E127" sqref="E10:E127"/>
    </sheetView>
  </sheetViews>
  <sheetFormatPr defaultColWidth="9.28515625" defaultRowHeight="12.75"/>
  <cols>
    <col min="1" max="1" width="6.5703125" style="1" customWidth="1"/>
    <col min="2" max="2" width="39" style="71" bestFit="1" customWidth="1"/>
    <col min="3" max="3" width="8" style="3" customWidth="1"/>
    <col min="4" max="4" width="8.5703125" style="42" customWidth="1"/>
    <col min="5" max="5" width="10.28515625" style="4" customWidth="1"/>
    <col min="6" max="6" width="17.42578125" style="4" customWidth="1"/>
    <col min="7" max="7" width="8.7109375" customWidth="1"/>
    <col min="8" max="16384" width="9.28515625" style="3"/>
  </cols>
  <sheetData>
    <row r="1" spans="1:7" ht="15">
      <c r="B1" s="2"/>
    </row>
    <row r="2" spans="1:7" ht="19.5" customHeight="1">
      <c r="B2" s="2" t="s">
        <v>72</v>
      </c>
    </row>
    <row r="4" spans="1:7" ht="19.5" customHeight="1">
      <c r="B4" s="67" t="s">
        <v>21</v>
      </c>
    </row>
    <row r="5" spans="1:7" ht="19.5" customHeight="1"/>
    <row r="6" spans="1:7" ht="24">
      <c r="A6" s="5"/>
      <c r="B6" s="68"/>
      <c r="C6" s="51" t="s">
        <v>24</v>
      </c>
      <c r="D6" s="51" t="s">
        <v>25</v>
      </c>
      <c r="E6" s="50" t="s">
        <v>26</v>
      </c>
      <c r="F6" s="50"/>
      <c r="G6" s="54"/>
    </row>
    <row r="7" spans="1:7" s="10" customFormat="1" ht="18">
      <c r="A7" s="31">
        <v>1</v>
      </c>
      <c r="B7" s="31" t="s">
        <v>0</v>
      </c>
      <c r="C7" s="7"/>
      <c r="D7" s="43"/>
      <c r="E7" s="8"/>
      <c r="F7" s="9"/>
      <c r="G7"/>
    </row>
    <row r="8" spans="1:7" s="10" customFormat="1" ht="18">
      <c r="A8" s="6"/>
      <c r="B8" s="66"/>
      <c r="C8" s="7"/>
      <c r="D8" s="43"/>
      <c r="E8" s="8"/>
      <c r="F8" s="9"/>
      <c r="G8"/>
    </row>
    <row r="9" spans="1:7" ht="30.75" customHeight="1">
      <c r="A9" s="1">
        <v>1.1000000000000001</v>
      </c>
      <c r="B9" s="11" t="s">
        <v>17</v>
      </c>
      <c r="D9" s="22"/>
    </row>
    <row r="10" spans="1:7" ht="14.65" customHeight="1">
      <c r="B10" s="11"/>
      <c r="C10" s="3" t="s">
        <v>1</v>
      </c>
      <c r="D10" s="22">
        <f>150+60.13</f>
        <v>210.13</v>
      </c>
      <c r="F10" s="4">
        <f>E10*D10</f>
        <v>0</v>
      </c>
    </row>
    <row r="11" spans="1:7" ht="14.65" customHeight="1">
      <c r="B11" s="11"/>
      <c r="D11" s="22"/>
    </row>
    <row r="12" spans="1:7" ht="31.5" customHeight="1">
      <c r="A12" s="1">
        <v>1.2</v>
      </c>
      <c r="B12" s="11" t="s">
        <v>2</v>
      </c>
      <c r="D12" s="22"/>
    </row>
    <row r="13" spans="1:7">
      <c r="B13" s="11"/>
      <c r="C13" s="3" t="s">
        <v>3</v>
      </c>
      <c r="D13" s="22">
        <v>12</v>
      </c>
      <c r="F13" s="4">
        <f>E13*D13</f>
        <v>0</v>
      </c>
    </row>
    <row r="14" spans="1:7">
      <c r="B14" s="11"/>
      <c r="D14" s="22"/>
    </row>
    <row r="15" spans="1:7" ht="70.5" customHeight="1">
      <c r="A15" s="1">
        <v>1.3</v>
      </c>
      <c r="B15" s="11" t="s">
        <v>27</v>
      </c>
      <c r="D15" s="22"/>
    </row>
    <row r="16" spans="1:7" ht="14.65" customHeight="1">
      <c r="B16" s="11"/>
      <c r="C16" s="3" t="s">
        <v>3</v>
      </c>
      <c r="D16" s="22">
        <v>4</v>
      </c>
      <c r="F16" s="4">
        <f>E16*D16</f>
        <v>0</v>
      </c>
    </row>
    <row r="17" spans="1:7">
      <c r="B17" s="11"/>
      <c r="D17" s="22"/>
    </row>
    <row r="18" spans="1:7" s="7" customFormat="1" ht="19.5" customHeight="1" thickBot="1">
      <c r="A18" s="12">
        <v>1</v>
      </c>
      <c r="B18" s="69" t="s">
        <v>4</v>
      </c>
      <c r="C18" s="13"/>
      <c r="D18" s="29"/>
      <c r="E18" s="14"/>
      <c r="F18" s="14">
        <f>SUM(F6:F16)</f>
        <v>0</v>
      </c>
      <c r="G18"/>
    </row>
    <row r="19" spans="1:7" ht="13.5" thickTop="1">
      <c r="B19" s="70"/>
      <c r="C19" s="15"/>
      <c r="D19" s="44"/>
      <c r="E19" s="16"/>
      <c r="F19" s="16"/>
    </row>
    <row r="20" spans="1:7">
      <c r="D20" s="22"/>
    </row>
    <row r="21" spans="1:7" s="10" customFormat="1" ht="20.25" customHeight="1">
      <c r="A21" s="31">
        <v>2</v>
      </c>
      <c r="B21" s="31" t="s">
        <v>5</v>
      </c>
      <c r="C21" s="17"/>
      <c r="D21" s="45"/>
      <c r="E21" s="17"/>
      <c r="F21" s="17"/>
      <c r="G21"/>
    </row>
    <row r="22" spans="1:7" s="10" customFormat="1" ht="31.5">
      <c r="A22" s="1"/>
      <c r="B22" s="72" t="s">
        <v>41</v>
      </c>
      <c r="C22" s="3"/>
      <c r="D22" s="46"/>
      <c r="E22" s="4"/>
      <c r="F22" s="4"/>
      <c r="G22" s="55"/>
    </row>
    <row r="23" spans="1:7" s="10" customFormat="1" ht="66" customHeight="1">
      <c r="A23" s="1">
        <v>2.1</v>
      </c>
      <c r="B23" s="18" t="s">
        <v>73</v>
      </c>
      <c r="C23" s="3"/>
      <c r="D23" s="46"/>
      <c r="E23" s="4"/>
      <c r="F23" s="4"/>
      <c r="G23"/>
    </row>
    <row r="24" spans="1:7" s="10" customFormat="1" ht="38.25">
      <c r="A24" s="1"/>
      <c r="B24" s="18" t="s">
        <v>42</v>
      </c>
      <c r="C24" s="3"/>
      <c r="D24" s="46"/>
      <c r="E24" s="4"/>
      <c r="F24" s="4"/>
      <c r="G24"/>
    </row>
    <row r="25" spans="1:7" ht="14.65" customHeight="1">
      <c r="A25" s="3"/>
      <c r="B25" s="3"/>
      <c r="C25" s="3" t="s">
        <v>29</v>
      </c>
      <c r="D25" s="22">
        <f>(0.9*139-D33/2)</f>
        <v>85.100000000000009</v>
      </c>
      <c r="F25" s="4">
        <f>E25*D25</f>
        <v>0</v>
      </c>
    </row>
    <row r="26" spans="1:7" ht="14.65" customHeight="1">
      <c r="A26" s="3"/>
      <c r="B26" s="3"/>
      <c r="D26" s="22"/>
    </row>
    <row r="27" spans="1:7" ht="63.75">
      <c r="A27" s="1">
        <v>2.2000000000000002</v>
      </c>
      <c r="B27" s="18" t="s">
        <v>47</v>
      </c>
      <c r="D27" s="46"/>
    </row>
    <row r="28" spans="1:7" ht="38.25">
      <c r="B28" s="18" t="s">
        <v>42</v>
      </c>
      <c r="D28" s="46"/>
    </row>
    <row r="29" spans="1:7" ht="14.65" customHeight="1">
      <c r="A29" s="3"/>
      <c r="B29" s="3"/>
      <c r="C29" s="3" t="s">
        <v>29</v>
      </c>
      <c r="D29" s="22">
        <f>(1.2*103.2-D33/2)</f>
        <v>83.84</v>
      </c>
      <c r="F29" s="4">
        <f>E29*D29</f>
        <v>0</v>
      </c>
    </row>
    <row r="30" spans="1:7" ht="14.65" customHeight="1">
      <c r="A30" s="3"/>
      <c r="B30" s="3"/>
      <c r="D30" s="22"/>
    </row>
    <row r="31" spans="1:7" ht="66" customHeight="1">
      <c r="A31" s="1">
        <v>2.2999999999999998</v>
      </c>
      <c r="B31" s="18" t="s">
        <v>59</v>
      </c>
      <c r="D31" s="22"/>
    </row>
    <row r="32" spans="1:7" ht="46.5" customHeight="1">
      <c r="A32" s="3"/>
      <c r="B32" s="18" t="s">
        <v>42</v>
      </c>
      <c r="D32" s="22"/>
    </row>
    <row r="33" spans="1:7" ht="14.65" customHeight="1">
      <c r="A33" s="3"/>
      <c r="B33" s="3"/>
      <c r="C33" s="3" t="s">
        <v>29</v>
      </c>
      <c r="D33" s="22">
        <v>80</v>
      </c>
      <c r="F33" s="4">
        <f>E33*D33</f>
        <v>0</v>
      </c>
    </row>
    <row r="34" spans="1:7" ht="14.65" customHeight="1">
      <c r="A34" s="3"/>
      <c r="B34" s="3"/>
      <c r="D34" s="22"/>
    </row>
    <row r="35" spans="1:7" ht="58.5" customHeight="1">
      <c r="A35" s="1">
        <v>2.4</v>
      </c>
      <c r="B35" s="18" t="s">
        <v>6</v>
      </c>
      <c r="D35" s="22"/>
    </row>
    <row r="36" spans="1:7" ht="14.65" customHeight="1">
      <c r="B36" s="11"/>
      <c r="C36" s="3" t="s">
        <v>33</v>
      </c>
      <c r="D36" s="22">
        <f>(1.2*(62.13))+(0.9*(149.98))</f>
        <v>209.53800000000001</v>
      </c>
      <c r="F36" s="4">
        <f>E36*D36</f>
        <v>0</v>
      </c>
    </row>
    <row r="37" spans="1:7" ht="14.65" customHeight="1">
      <c r="A37" s="3"/>
      <c r="B37" s="3"/>
      <c r="D37" s="22"/>
      <c r="G37" s="56"/>
    </row>
    <row r="38" spans="1:7" ht="54.75" customHeight="1">
      <c r="A38" s="41">
        <v>2.5</v>
      </c>
      <c r="B38" s="18" t="s">
        <v>43</v>
      </c>
      <c r="D38" s="22"/>
      <c r="G38" s="56"/>
    </row>
    <row r="39" spans="1:7" ht="14.65" customHeight="1">
      <c r="B39" s="11"/>
      <c r="C39" s="3" t="s">
        <v>33</v>
      </c>
      <c r="D39" s="42">
        <f>2*103.2</f>
        <v>206.4</v>
      </c>
      <c r="F39" s="4">
        <f>E39*D39</f>
        <v>0</v>
      </c>
      <c r="G39" s="57"/>
    </row>
    <row r="40" spans="1:7" ht="14.65" customHeight="1">
      <c r="B40" s="11"/>
      <c r="D40" s="22"/>
    </row>
    <row r="41" spans="1:7" ht="51" customHeight="1">
      <c r="A41" s="41">
        <v>2.6</v>
      </c>
      <c r="B41" s="18" t="s">
        <v>44</v>
      </c>
      <c r="D41" s="22"/>
    </row>
    <row r="42" spans="1:7" ht="14.65" customHeight="1">
      <c r="B42" s="11"/>
      <c r="C42" s="3" t="s">
        <v>29</v>
      </c>
      <c r="D42" s="22">
        <f>0.1034*(149.98)</f>
        <v>15.507932</v>
      </c>
      <c r="F42" s="4">
        <f>E42*D42</f>
        <v>0</v>
      </c>
    </row>
    <row r="43" spans="1:7" ht="14.65" customHeight="1">
      <c r="B43" s="11"/>
      <c r="D43" s="22"/>
    </row>
    <row r="44" spans="1:7" ht="48.75" customHeight="1">
      <c r="A44" s="41">
        <v>2.7</v>
      </c>
      <c r="B44" s="18" t="s">
        <v>35</v>
      </c>
      <c r="D44" s="22"/>
      <c r="G44" s="58"/>
    </row>
    <row r="45" spans="1:7" ht="14.65" customHeight="1">
      <c r="B45" s="11"/>
      <c r="C45" s="3" t="s">
        <v>29</v>
      </c>
      <c r="D45" s="22">
        <f>0.1928*(62.13)</f>
        <v>11.978664</v>
      </c>
      <c r="F45" s="4">
        <f>E45*D45</f>
        <v>0</v>
      </c>
      <c r="G45" s="59"/>
    </row>
    <row r="46" spans="1:7" ht="14.65" customHeight="1">
      <c r="B46" s="11"/>
      <c r="D46" s="22"/>
      <c r="G46" s="59"/>
    </row>
    <row r="47" spans="1:7" ht="33.75" customHeight="1">
      <c r="A47" s="41">
        <v>2.8</v>
      </c>
      <c r="B47" s="18" t="s">
        <v>66</v>
      </c>
      <c r="D47" s="22"/>
      <c r="G47" s="59"/>
    </row>
    <row r="48" spans="1:7" ht="14.65" customHeight="1">
      <c r="B48" s="11"/>
      <c r="C48" s="3" t="s">
        <v>29</v>
      </c>
      <c r="D48" s="22">
        <v>3</v>
      </c>
      <c r="F48" s="4">
        <f>E48*D48</f>
        <v>0</v>
      </c>
      <c r="G48" s="59"/>
    </row>
    <row r="49" spans="1:7" ht="14.65" customHeight="1">
      <c r="B49" s="11"/>
      <c r="D49" s="22"/>
    </row>
    <row r="50" spans="1:7" ht="102.75" customHeight="1">
      <c r="A50" s="41">
        <v>2.9</v>
      </c>
      <c r="B50" s="18" t="s">
        <v>74</v>
      </c>
      <c r="D50" s="22"/>
      <c r="G50" s="59"/>
    </row>
    <row r="51" spans="1:7" ht="14.65" customHeight="1">
      <c r="B51" s="11"/>
      <c r="C51" s="3" t="s">
        <v>29</v>
      </c>
      <c r="D51" s="22">
        <f>0.1902*(149.98)</f>
        <v>28.526195999999999</v>
      </c>
      <c r="F51" s="4">
        <f>E51*D51</f>
        <v>0</v>
      </c>
    </row>
    <row r="52" spans="1:7" ht="14.65" customHeight="1">
      <c r="B52" s="11"/>
      <c r="D52" s="22"/>
    </row>
    <row r="53" spans="1:7" ht="101.25" customHeight="1">
      <c r="A53" s="65">
        <v>2.1</v>
      </c>
      <c r="B53" s="18" t="s">
        <v>45</v>
      </c>
      <c r="D53" s="22"/>
      <c r="G53" s="59"/>
    </row>
    <row r="54" spans="1:7" ht="14.65" customHeight="1">
      <c r="B54" s="11"/>
      <c r="C54" s="3" t="s">
        <v>29</v>
      </c>
      <c r="D54" s="22">
        <f>0.5556*(62.13)</f>
        <v>34.519427999999998</v>
      </c>
      <c r="F54" s="4">
        <f>E54*D54</f>
        <v>0</v>
      </c>
      <c r="G54" s="58"/>
    </row>
    <row r="55" spans="1:7" ht="14.65" customHeight="1">
      <c r="B55" s="11"/>
      <c r="D55" s="22"/>
      <c r="G55" s="59"/>
    </row>
    <row r="56" spans="1:7" ht="108" customHeight="1">
      <c r="A56" s="65">
        <v>2.11</v>
      </c>
      <c r="B56" s="18" t="s">
        <v>75</v>
      </c>
      <c r="D56" s="22"/>
    </row>
    <row r="57" spans="1:7" ht="14.65" customHeight="1">
      <c r="A57" s="26"/>
      <c r="B57" s="11"/>
      <c r="C57" s="3" t="s">
        <v>29</v>
      </c>
      <c r="D57" s="22">
        <f>D25+(D33/2)-D42+D51</f>
        <v>138.11826400000001</v>
      </c>
      <c r="F57" s="4">
        <f>E57*D57</f>
        <v>0</v>
      </c>
      <c r="G57" s="59"/>
    </row>
    <row r="58" spans="1:7" ht="14.65" customHeight="1">
      <c r="A58" s="26"/>
      <c r="B58" s="11"/>
      <c r="D58" s="22"/>
    </row>
    <row r="59" spans="1:7" ht="111" customHeight="1">
      <c r="A59" s="65">
        <v>2.12</v>
      </c>
      <c r="B59" s="18" t="s">
        <v>46</v>
      </c>
      <c r="D59" s="22"/>
      <c r="G59" s="58"/>
    </row>
    <row r="60" spans="1:7" ht="14.65" customHeight="1">
      <c r="B60" s="11"/>
      <c r="C60" s="3" t="s">
        <v>29</v>
      </c>
      <c r="D60" s="22">
        <f>D29+(D33/2)-D45-D54</f>
        <v>77.341908000000018</v>
      </c>
      <c r="F60" s="4">
        <f>E60*D60</f>
        <v>0</v>
      </c>
    </row>
    <row r="61" spans="1:7">
      <c r="B61" s="11"/>
      <c r="D61" s="22"/>
    </row>
    <row r="62" spans="1:7" ht="36" customHeight="1">
      <c r="A62" s="65">
        <v>2.13</v>
      </c>
      <c r="B62" s="11" t="s">
        <v>23</v>
      </c>
      <c r="D62" s="22"/>
    </row>
    <row r="63" spans="1:7">
      <c r="A63" s="26"/>
      <c r="B63" s="11"/>
      <c r="C63" s="3" t="s">
        <v>22</v>
      </c>
      <c r="D63" s="22">
        <v>20</v>
      </c>
      <c r="F63" s="4">
        <f>+E63*D63</f>
        <v>0</v>
      </c>
    </row>
    <row r="64" spans="1:7">
      <c r="A64" s="26"/>
      <c r="B64" s="11"/>
      <c r="D64" s="22"/>
    </row>
    <row r="65" spans="1:7" ht="63" customHeight="1">
      <c r="A65" s="65">
        <v>2.14</v>
      </c>
      <c r="B65" s="11" t="s">
        <v>36</v>
      </c>
      <c r="D65" s="22"/>
      <c r="G65" s="58"/>
    </row>
    <row r="66" spans="1:7" ht="14.25">
      <c r="B66" s="11"/>
      <c r="C66" s="3" t="s">
        <v>29</v>
      </c>
      <c r="D66" s="22">
        <f>D25+D29+D33-D57-D60</f>
        <v>33.479827999999969</v>
      </c>
      <c r="F66" s="4">
        <f>+E66*D66</f>
        <v>0</v>
      </c>
      <c r="G66" s="59"/>
    </row>
    <row r="67" spans="1:7">
      <c r="A67" s="3"/>
      <c r="B67" s="18"/>
      <c r="D67" s="46"/>
    </row>
    <row r="68" spans="1:7" ht="19.5" customHeight="1" thickBot="1">
      <c r="A68" s="19">
        <v>2</v>
      </c>
      <c r="B68" s="73" t="s">
        <v>7</v>
      </c>
      <c r="C68" s="20"/>
      <c r="D68" s="29"/>
      <c r="E68" s="52"/>
      <c r="F68" s="21">
        <f>SUM(F23:F67)</f>
        <v>0</v>
      </c>
    </row>
    <row r="69" spans="1:7" s="10" customFormat="1" ht="18.75" thickTop="1">
      <c r="A69" s="1"/>
      <c r="B69" s="70"/>
      <c r="D69" s="45"/>
      <c r="E69" s="9"/>
      <c r="F69" s="9"/>
      <c r="G69"/>
    </row>
    <row r="70" spans="1:7" s="10" customFormat="1" ht="18">
      <c r="B70" s="71"/>
      <c r="D70" s="45"/>
      <c r="E70" s="9"/>
      <c r="F70" s="9"/>
      <c r="G70" s="57"/>
    </row>
    <row r="71" spans="1:7" ht="20.25" customHeight="1">
      <c r="A71" s="31">
        <v>3</v>
      </c>
      <c r="B71" s="31" t="s">
        <v>8</v>
      </c>
      <c r="D71" s="22"/>
    </row>
    <row r="72" spans="1:7" ht="15">
      <c r="A72" s="6"/>
      <c r="B72" s="66"/>
      <c r="D72" s="22"/>
    </row>
    <row r="73" spans="1:7" ht="73.5" customHeight="1">
      <c r="A73" s="1">
        <v>3.1</v>
      </c>
      <c r="B73" s="18" t="s">
        <v>71</v>
      </c>
      <c r="D73" s="22"/>
    </row>
    <row r="74" spans="1:7">
      <c r="B74" s="18"/>
      <c r="C74" s="3" t="s">
        <v>3</v>
      </c>
      <c r="D74" s="22">
        <v>3</v>
      </c>
      <c r="F74" s="4">
        <f>E74*D74</f>
        <v>0</v>
      </c>
      <c r="G74" s="60"/>
    </row>
    <row r="75" spans="1:7">
      <c r="B75" s="3"/>
      <c r="D75" s="22"/>
      <c r="F75" s="3"/>
    </row>
    <row r="76" spans="1:7" ht="52.5" customHeight="1">
      <c r="A76" s="41" t="s">
        <v>32</v>
      </c>
      <c r="B76" s="74" t="s">
        <v>37</v>
      </c>
      <c r="D76" s="22"/>
      <c r="E76" s="3"/>
      <c r="F76" s="3"/>
      <c r="G76" s="60"/>
    </row>
    <row r="77" spans="1:7">
      <c r="B77" s="11"/>
      <c r="C77" s="3" t="s">
        <v>3</v>
      </c>
      <c r="D77" s="22">
        <v>4</v>
      </c>
      <c r="F77" s="4">
        <f>D77*E77</f>
        <v>0</v>
      </c>
    </row>
    <row r="78" spans="1:7">
      <c r="B78" s="11"/>
      <c r="D78" s="22"/>
    </row>
    <row r="79" spans="1:7" s="7" customFormat="1" ht="138" customHeight="1">
      <c r="A79" s="1">
        <v>3.3</v>
      </c>
      <c r="B79" s="11" t="s">
        <v>50</v>
      </c>
      <c r="C79" s="3"/>
      <c r="D79" s="22"/>
      <c r="E79" s="4"/>
      <c r="F79" s="3"/>
      <c r="G79"/>
    </row>
    <row r="80" spans="1:7">
      <c r="B80" s="11"/>
      <c r="C80" s="3" t="s">
        <v>38</v>
      </c>
      <c r="D80" s="22">
        <v>6</v>
      </c>
      <c r="F80" s="4">
        <f>D80*E80</f>
        <v>0</v>
      </c>
    </row>
    <row r="81" spans="1:7">
      <c r="B81" s="11"/>
      <c r="D81" s="22"/>
    </row>
    <row r="82" spans="1:7" ht="19.5" customHeight="1" thickBot="1">
      <c r="A82" s="12">
        <v>3</v>
      </c>
      <c r="B82" s="75" t="s">
        <v>9</v>
      </c>
      <c r="C82" s="13"/>
      <c r="D82" s="29"/>
      <c r="E82" s="14"/>
      <c r="F82" s="23">
        <f>SUM(F73:F81)</f>
        <v>0</v>
      </c>
    </row>
    <row r="83" spans="1:7" ht="18.75" thickTop="1">
      <c r="A83" s="3"/>
      <c r="C83" s="10"/>
      <c r="D83" s="45"/>
      <c r="E83" s="9"/>
      <c r="F83" s="9"/>
    </row>
    <row r="84" spans="1:7" ht="25.5" customHeight="1">
      <c r="A84" s="31">
        <v>4</v>
      </c>
      <c r="B84" s="31" t="s">
        <v>10</v>
      </c>
      <c r="D84" s="22"/>
    </row>
    <row r="85" spans="1:7" ht="15">
      <c r="A85" s="24"/>
      <c r="B85" s="66"/>
      <c r="D85" s="22"/>
      <c r="F85" s="3"/>
    </row>
    <row r="86" spans="1:7" ht="33" customHeight="1">
      <c r="A86" s="1">
        <v>4.0999999999999996</v>
      </c>
      <c r="B86" s="18" t="s">
        <v>52</v>
      </c>
      <c r="D86" s="22"/>
      <c r="F86" s="3"/>
    </row>
    <row r="87" spans="1:7">
      <c r="B87" s="76" t="s">
        <v>34</v>
      </c>
      <c r="C87" s="3" t="s">
        <v>1</v>
      </c>
      <c r="D87" s="22">
        <v>62.13</v>
      </c>
      <c r="F87" s="4">
        <f>+D87*E87</f>
        <v>0</v>
      </c>
    </row>
    <row r="88" spans="1:7">
      <c r="B88" s="76"/>
      <c r="D88" s="22"/>
    </row>
    <row r="89" spans="1:7" ht="30.75" customHeight="1">
      <c r="A89" s="1">
        <v>4.2</v>
      </c>
      <c r="B89" s="18" t="s">
        <v>76</v>
      </c>
      <c r="D89" s="22"/>
      <c r="F89" s="3"/>
    </row>
    <row r="90" spans="1:7">
      <c r="B90" s="76" t="s">
        <v>77</v>
      </c>
      <c r="C90" s="3" t="s">
        <v>1</v>
      </c>
      <c r="D90" s="22">
        <v>149.97999999999999</v>
      </c>
      <c r="F90" s="4">
        <f>+D90*E90</f>
        <v>0</v>
      </c>
    </row>
    <row r="91" spans="1:7">
      <c r="B91" s="18"/>
      <c r="D91" s="22"/>
    </row>
    <row r="92" spans="1:7" ht="105.75" customHeight="1">
      <c r="A92" s="1">
        <v>4.3</v>
      </c>
      <c r="B92" s="74" t="s">
        <v>61</v>
      </c>
      <c r="D92" s="3"/>
      <c r="E92" s="3"/>
      <c r="F92" s="3"/>
    </row>
    <row r="93" spans="1:7">
      <c r="B93" s="74"/>
      <c r="C93" s="3" t="s">
        <v>3</v>
      </c>
      <c r="D93" s="22">
        <v>4</v>
      </c>
      <c r="F93" s="4">
        <f>E93*D93</f>
        <v>0</v>
      </c>
    </row>
    <row r="94" spans="1:7" ht="15.75">
      <c r="B94" s="74"/>
      <c r="D94" s="22"/>
      <c r="G94" s="57"/>
    </row>
    <row r="95" spans="1:7" ht="155.25" customHeight="1">
      <c r="A95" s="1">
        <v>4.4000000000000004</v>
      </c>
      <c r="B95" s="77" t="s">
        <v>58</v>
      </c>
      <c r="D95" s="22"/>
    </row>
    <row r="96" spans="1:7">
      <c r="B96" s="77"/>
      <c r="C96" s="3" t="s">
        <v>3</v>
      </c>
      <c r="D96" s="22">
        <v>4</v>
      </c>
      <c r="F96" s="4">
        <f>E96*D96</f>
        <v>0</v>
      </c>
    </row>
    <row r="97" spans="1:7">
      <c r="B97" s="77"/>
      <c r="D97" s="22"/>
    </row>
    <row r="98" spans="1:7" ht="63.75" customHeight="1">
      <c r="A98" s="1">
        <v>4.5</v>
      </c>
      <c r="B98" s="77" t="s">
        <v>78</v>
      </c>
      <c r="D98" s="22"/>
    </row>
    <row r="99" spans="1:7">
      <c r="B99" s="77" t="s">
        <v>68</v>
      </c>
      <c r="C99" s="3" t="s">
        <v>3</v>
      </c>
      <c r="D99" s="22">
        <v>1</v>
      </c>
      <c r="F99" s="4">
        <f>E99*D99</f>
        <v>0</v>
      </c>
    </row>
    <row r="100" spans="1:7">
      <c r="B100" s="77" t="s">
        <v>69</v>
      </c>
      <c r="C100" s="3" t="s">
        <v>3</v>
      </c>
      <c r="D100" s="22">
        <v>1</v>
      </c>
      <c r="F100" s="4">
        <f>E100*D100</f>
        <v>0</v>
      </c>
    </row>
    <row r="101" spans="1:7">
      <c r="B101" s="77" t="s">
        <v>70</v>
      </c>
      <c r="C101" s="3" t="s">
        <v>3</v>
      </c>
      <c r="D101" s="22">
        <v>4</v>
      </c>
      <c r="F101" s="4">
        <f>E101*D101</f>
        <v>0</v>
      </c>
    </row>
    <row r="102" spans="1:7">
      <c r="B102" s="77"/>
      <c r="D102" s="22"/>
    </row>
    <row r="103" spans="1:7" ht="113.25" customHeight="1">
      <c r="A103" s="1">
        <v>4.5999999999999996</v>
      </c>
      <c r="B103" s="18" t="s">
        <v>79</v>
      </c>
      <c r="C103" s="3" t="s">
        <v>38</v>
      </c>
      <c r="D103" s="22">
        <v>2</v>
      </c>
      <c r="E103" s="85"/>
      <c r="F103" s="4">
        <f>+D103*E103</f>
        <v>0</v>
      </c>
    </row>
    <row r="104" spans="1:7">
      <c r="B104" s="77"/>
      <c r="D104" s="22"/>
    </row>
    <row r="105" spans="1:7" ht="405.75" customHeight="1">
      <c r="A105" s="1">
        <v>4.7</v>
      </c>
      <c r="B105" s="18" t="s">
        <v>80</v>
      </c>
      <c r="D105" s="22"/>
    </row>
    <row r="106" spans="1:7">
      <c r="B106" s="11"/>
      <c r="C106" s="3" t="s">
        <v>3</v>
      </c>
      <c r="D106" s="22">
        <v>1</v>
      </c>
      <c r="E106" s="85"/>
      <c r="F106" s="4">
        <f>+D106*E106</f>
        <v>0</v>
      </c>
    </row>
    <row r="107" spans="1:7">
      <c r="B107" s="77"/>
      <c r="D107" s="22"/>
    </row>
    <row r="108" spans="1:7" ht="25.5">
      <c r="A108" s="1">
        <v>4.8</v>
      </c>
      <c r="B108" s="18" t="s">
        <v>81</v>
      </c>
      <c r="D108" s="22"/>
    </row>
    <row r="109" spans="1:7">
      <c r="B109" s="11"/>
      <c r="C109" s="3" t="s">
        <v>3</v>
      </c>
      <c r="D109" s="22">
        <v>1</v>
      </c>
      <c r="E109" s="85"/>
      <c r="F109" s="4">
        <f>+D109*E109</f>
        <v>0</v>
      </c>
    </row>
    <row r="110" spans="1:7">
      <c r="B110" s="77"/>
      <c r="D110" s="22"/>
    </row>
    <row r="111" spans="1:7">
      <c r="B111" s="77"/>
      <c r="D111" s="22"/>
    </row>
    <row r="112" spans="1:7" s="10" customFormat="1" ht="20.25" customHeight="1" thickBot="1">
      <c r="A112" s="12">
        <v>4</v>
      </c>
      <c r="B112" s="75" t="s">
        <v>11</v>
      </c>
      <c r="C112" s="13"/>
      <c r="D112" s="29"/>
      <c r="E112" s="14"/>
      <c r="F112" s="23">
        <f>SUM(F87:F111)</f>
        <v>0</v>
      </c>
      <c r="G112"/>
    </row>
    <row r="113" spans="1:7" s="10" customFormat="1" ht="18.75" thickTop="1">
      <c r="A113" s="6"/>
      <c r="B113" s="78"/>
      <c r="C113" s="2"/>
      <c r="D113" s="39"/>
      <c r="E113" s="53"/>
      <c r="F113" s="49"/>
      <c r="G113"/>
    </row>
    <row r="114" spans="1:7" s="10" customFormat="1" ht="18">
      <c r="B114" s="78"/>
      <c r="C114" s="25"/>
      <c r="D114" s="47"/>
      <c r="E114" s="9"/>
      <c r="F114" s="9"/>
      <c r="G114"/>
    </row>
    <row r="115" spans="1:7" ht="21" customHeight="1">
      <c r="A115" s="31">
        <v>5</v>
      </c>
      <c r="B115" s="31" t="s">
        <v>12</v>
      </c>
      <c r="D115" s="22"/>
    </row>
    <row r="116" spans="1:7" ht="15">
      <c r="A116" s="24"/>
      <c r="B116" s="66"/>
      <c r="D116" s="22"/>
      <c r="F116" s="3"/>
    </row>
    <row r="117" spans="1:7">
      <c r="A117" s="1">
        <v>5.0999999999999996</v>
      </c>
      <c r="B117" s="18" t="s">
        <v>20</v>
      </c>
      <c r="D117" s="22"/>
      <c r="F117" s="3"/>
    </row>
    <row r="118" spans="1:7">
      <c r="B118" s="11"/>
      <c r="C118" s="3" t="s">
        <v>1</v>
      </c>
      <c r="D118" s="22">
        <f>D10</f>
        <v>210.13</v>
      </c>
      <c r="F118" s="4">
        <f>+D118*E118</f>
        <v>0</v>
      </c>
    </row>
    <row r="119" spans="1:7">
      <c r="B119" s="11"/>
      <c r="D119" s="22"/>
    </row>
    <row r="120" spans="1:7" ht="34.5" customHeight="1">
      <c r="A120" s="1">
        <v>5.2</v>
      </c>
      <c r="B120" s="18" t="s">
        <v>18</v>
      </c>
      <c r="D120" s="22"/>
    </row>
    <row r="121" spans="1:7">
      <c r="B121" s="11"/>
      <c r="C121" s="3" t="s">
        <v>1</v>
      </c>
      <c r="D121" s="22">
        <f>+D118</f>
        <v>210.13</v>
      </c>
      <c r="F121" s="4">
        <f>+D121*E121</f>
        <v>0</v>
      </c>
    </row>
    <row r="122" spans="1:7">
      <c r="B122" s="11"/>
      <c r="D122" s="22"/>
    </row>
    <row r="123" spans="1:7" ht="25.5">
      <c r="A123" s="1">
        <v>5.3</v>
      </c>
      <c r="B123" s="18" t="s">
        <v>19</v>
      </c>
      <c r="D123" s="22"/>
    </row>
    <row r="124" spans="1:7">
      <c r="B124" s="11"/>
      <c r="C124" s="3" t="s">
        <v>3</v>
      </c>
      <c r="D124" s="22">
        <f>D74</f>
        <v>3</v>
      </c>
      <c r="F124" s="4">
        <f>E124*D124</f>
        <v>0</v>
      </c>
    </row>
    <row r="125" spans="1:7">
      <c r="B125" s="18"/>
      <c r="D125" s="22"/>
    </row>
    <row r="126" spans="1:7" ht="57.75" customHeight="1">
      <c r="A126" s="1">
        <v>5.4</v>
      </c>
      <c r="B126" s="18" t="s">
        <v>16</v>
      </c>
      <c r="D126" s="22"/>
      <c r="F126" s="3"/>
    </row>
    <row r="127" spans="1:7">
      <c r="B127" s="11"/>
      <c r="C127" s="3" t="s">
        <v>1</v>
      </c>
      <c r="D127" s="22">
        <f>+D87</f>
        <v>62.13</v>
      </c>
      <c r="F127" s="4">
        <f>E127*D127</f>
        <v>0</v>
      </c>
    </row>
    <row r="128" spans="1:7">
      <c r="A128" s="26"/>
      <c r="B128" s="18"/>
      <c r="D128" s="22"/>
    </row>
    <row r="129" spans="1:7" ht="15.75">
      <c r="B129" s="18"/>
      <c r="D129" s="22"/>
      <c r="G129" s="57"/>
    </row>
    <row r="130" spans="1:7" ht="19.5" customHeight="1" thickBot="1">
      <c r="A130" s="27">
        <v>5</v>
      </c>
      <c r="B130" s="79" t="s">
        <v>13</v>
      </c>
      <c r="C130" s="28"/>
      <c r="D130" s="29"/>
      <c r="E130" s="29"/>
      <c r="F130" s="30">
        <f>+SUM(F118:F128)</f>
        <v>0</v>
      </c>
    </row>
    <row r="131" spans="1:7" ht="15.75" thickTop="1">
      <c r="A131" s="37"/>
      <c r="B131" s="80"/>
      <c r="C131" s="38"/>
      <c r="D131" s="39"/>
      <c r="E131" s="39"/>
      <c r="F131" s="40"/>
    </row>
    <row r="132" spans="1:7" ht="15">
      <c r="A132" s="37"/>
      <c r="B132" s="80"/>
      <c r="C132" s="38"/>
      <c r="D132" s="39"/>
      <c r="E132" s="39"/>
      <c r="F132" s="40"/>
    </row>
    <row r="133" spans="1:7" ht="15">
      <c r="B133" s="81"/>
      <c r="D133" s="22"/>
    </row>
    <row r="134" spans="1:7" ht="16.5">
      <c r="B134" s="36" t="s">
        <v>14</v>
      </c>
      <c r="D134" s="22"/>
    </row>
    <row r="135" spans="1:7" ht="16.5">
      <c r="B135" s="36"/>
      <c r="D135" s="22"/>
    </row>
    <row r="136" spans="1:7" ht="16.5">
      <c r="B136" s="84" t="s">
        <v>72</v>
      </c>
      <c r="C136" s="36"/>
      <c r="D136" s="48"/>
      <c r="E136" s="36"/>
    </row>
    <row r="137" spans="1:7" s="7" customFormat="1" ht="22.5">
      <c r="B137" s="82"/>
      <c r="D137" s="43"/>
      <c r="E137" s="8"/>
      <c r="G137"/>
    </row>
    <row r="138" spans="1:7" s="7" customFormat="1" ht="15">
      <c r="A138" s="32">
        <f>A7</f>
        <v>1</v>
      </c>
      <c r="B138" s="83" t="str">
        <f>B7</f>
        <v>PREDDELA</v>
      </c>
      <c r="C138" s="33"/>
      <c r="D138" s="47"/>
      <c r="E138" s="34"/>
      <c r="F138" s="34">
        <f>F18</f>
        <v>0</v>
      </c>
      <c r="G138"/>
    </row>
    <row r="139" spans="1:7" s="7" customFormat="1" ht="15">
      <c r="A139" s="32"/>
      <c r="B139" s="83"/>
      <c r="C139" s="33"/>
      <c r="D139" s="47"/>
      <c r="E139" s="34"/>
      <c r="F139" s="34"/>
      <c r="G139"/>
    </row>
    <row r="140" spans="1:7" s="7" customFormat="1" ht="15">
      <c r="A140" s="32">
        <f>A21</f>
        <v>2</v>
      </c>
      <c r="B140" s="83" t="str">
        <f>B21</f>
        <v>ZEMELJSKA DELA</v>
      </c>
      <c r="C140" s="33"/>
      <c r="D140" s="47"/>
      <c r="E140" s="34"/>
      <c r="F140" s="34">
        <f>F68</f>
        <v>0</v>
      </c>
      <c r="G140"/>
    </row>
    <row r="141" spans="1:7" s="7" customFormat="1" ht="15">
      <c r="A141" s="32"/>
      <c r="B141" s="83"/>
      <c r="C141" s="33"/>
      <c r="D141" s="47"/>
      <c r="E141" s="34"/>
      <c r="F141" s="34"/>
      <c r="G141"/>
    </row>
    <row r="142" spans="1:7" s="7" customFormat="1" ht="15">
      <c r="A142" s="32">
        <f>A71</f>
        <v>3</v>
      </c>
      <c r="B142" s="83" t="str">
        <f>B71</f>
        <v>GRADBENA DELA</v>
      </c>
      <c r="C142" s="33"/>
      <c r="D142" s="47"/>
      <c r="E142" s="34"/>
      <c r="F142" s="34">
        <f>F82</f>
        <v>0</v>
      </c>
      <c r="G142"/>
    </row>
    <row r="143" spans="1:7" s="7" customFormat="1" ht="15">
      <c r="A143" s="32"/>
      <c r="B143" s="83"/>
      <c r="C143" s="33"/>
      <c r="D143" s="47"/>
      <c r="E143" s="34"/>
      <c r="F143" s="34"/>
      <c r="G143"/>
    </row>
    <row r="144" spans="1:7" s="7" customFormat="1" ht="15">
      <c r="A144" s="32">
        <v>4</v>
      </c>
      <c r="B144" s="83" t="s">
        <v>10</v>
      </c>
      <c r="C144" s="33"/>
      <c r="D144" s="47"/>
      <c r="E144" s="34"/>
      <c r="F144" s="34">
        <f>+F112</f>
        <v>0</v>
      </c>
      <c r="G144"/>
    </row>
    <row r="145" spans="1:7" s="7" customFormat="1" ht="15">
      <c r="A145" s="32"/>
      <c r="B145" s="83"/>
      <c r="C145" s="33"/>
      <c r="D145" s="47"/>
      <c r="E145" s="34"/>
      <c r="F145" s="34"/>
      <c r="G145"/>
    </row>
    <row r="146" spans="1:7" s="7" customFormat="1" ht="15">
      <c r="A146" s="32">
        <f>A115</f>
        <v>5</v>
      </c>
      <c r="B146" s="83" t="str">
        <f>B115</f>
        <v>ZAKLJUČNA DELA</v>
      </c>
      <c r="C146" s="33"/>
      <c r="D146" s="47"/>
      <c r="E146" s="34"/>
      <c r="F146" s="34">
        <f>F130</f>
        <v>0</v>
      </c>
      <c r="G146"/>
    </row>
    <row r="147" spans="1:7" s="7" customFormat="1" ht="15">
      <c r="A147" s="32"/>
      <c r="B147" s="83"/>
      <c r="C147" s="33"/>
      <c r="D147" s="47"/>
      <c r="E147" s="34"/>
      <c r="F147" s="34"/>
      <c r="G147"/>
    </row>
    <row r="148" spans="1:7" ht="14.25">
      <c r="A148" s="35"/>
      <c r="B148" s="83"/>
      <c r="C148" s="33"/>
      <c r="D148" s="47"/>
      <c r="E148" s="34"/>
      <c r="F148" s="34"/>
    </row>
    <row r="149" spans="1:7" ht="18.75" thickBot="1">
      <c r="A149" s="64"/>
      <c r="B149" s="61" t="s">
        <v>15</v>
      </c>
      <c r="C149" s="61"/>
      <c r="D149" s="62"/>
      <c r="E149" s="61"/>
      <c r="F149" s="63">
        <f>SUM(F138:F148)</f>
        <v>0</v>
      </c>
    </row>
    <row r="150" spans="1:7" ht="13.5" thickTop="1"/>
  </sheetData>
  <pageMargins left="1.1811023622047245" right="0.35433070866141736" top="0.98425196850393704" bottom="1.1811023622047245" header="0.70866141732283472" footer="0.59055118110236227"/>
  <pageSetup paperSize="9" scale="97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rowBreaks count="6" manualBreakCount="6">
    <brk id="19" max="5" man="1"/>
    <brk id="69" max="5" man="1"/>
    <brk id="83" max="5" man="1"/>
    <brk id="103" max="5" man="1"/>
    <brk id="113" max="5" man="1"/>
    <brk id="131" max="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9ED86-F779-4DF3-8163-092CA911665B}">
  <sheetPr>
    <pageSetUpPr fitToPage="1"/>
  </sheetPr>
  <dimension ref="A1:H122"/>
  <sheetViews>
    <sheetView view="pageBreakPreview" topLeftCell="A90" zoomScale="120" zoomScaleNormal="100" zoomScaleSheetLayoutView="120" workbookViewId="0">
      <selection activeCell="E99" sqref="E10:E99"/>
    </sheetView>
  </sheetViews>
  <sheetFormatPr defaultColWidth="9.28515625" defaultRowHeight="12.75"/>
  <cols>
    <col min="1" max="1" width="6.5703125" style="1" customWidth="1"/>
    <col min="2" max="2" width="39.7109375" style="71" customWidth="1"/>
    <col min="3" max="3" width="8" style="3" customWidth="1"/>
    <col min="4" max="4" width="8.5703125" style="42" customWidth="1"/>
    <col min="5" max="5" width="10.28515625" style="4" customWidth="1"/>
    <col min="6" max="6" width="17.42578125" style="4" customWidth="1"/>
    <col min="7" max="7" width="9.28515625" style="3"/>
    <col min="8" max="8" width="13" style="3" bestFit="1" customWidth="1"/>
    <col min="9" max="16384" width="9.28515625" style="3"/>
  </cols>
  <sheetData>
    <row r="1" spans="1:6" ht="15">
      <c r="B1" s="2"/>
    </row>
    <row r="2" spans="1:6" ht="15.75" customHeight="1">
      <c r="B2" s="66" t="s">
        <v>62</v>
      </c>
    </row>
    <row r="4" spans="1:6" ht="19.5" customHeight="1">
      <c r="B4" s="67" t="s">
        <v>21</v>
      </c>
    </row>
    <row r="6" spans="1:6" ht="24">
      <c r="A6" s="5"/>
      <c r="B6" s="68"/>
      <c r="C6" s="51" t="s">
        <v>24</v>
      </c>
      <c r="D6" s="51" t="s">
        <v>25</v>
      </c>
      <c r="E6" s="50" t="s">
        <v>26</v>
      </c>
      <c r="F6" s="50"/>
    </row>
    <row r="7" spans="1:6" s="10" customFormat="1" ht="20.25" customHeight="1">
      <c r="A7" s="31">
        <v>1</v>
      </c>
      <c r="B7" s="31" t="s">
        <v>0</v>
      </c>
      <c r="C7" s="7"/>
      <c r="D7" s="43"/>
      <c r="E7" s="8"/>
      <c r="F7" s="9"/>
    </row>
    <row r="8" spans="1:6" s="10" customFormat="1" ht="18">
      <c r="A8" s="6"/>
      <c r="B8" s="66"/>
      <c r="C8" s="7"/>
      <c r="D8" s="43"/>
      <c r="E8" s="8"/>
      <c r="F8" s="9"/>
    </row>
    <row r="9" spans="1:6" ht="30.75" customHeight="1">
      <c r="A9" s="1">
        <v>1.1000000000000001</v>
      </c>
      <c r="B9" s="11" t="s">
        <v>17</v>
      </c>
      <c r="D9" s="22"/>
    </row>
    <row r="10" spans="1:6" ht="14.65" customHeight="1">
      <c r="B10" s="11"/>
      <c r="C10" s="3" t="s">
        <v>1</v>
      </c>
      <c r="D10" s="22">
        <v>220.5</v>
      </c>
      <c r="F10" s="4">
        <f>E10*D10</f>
        <v>0</v>
      </c>
    </row>
    <row r="11" spans="1:6" ht="14.65" customHeight="1">
      <c r="B11" s="11"/>
      <c r="D11" s="22"/>
    </row>
    <row r="12" spans="1:6" ht="31.5" customHeight="1">
      <c r="A12" s="1">
        <v>1.2</v>
      </c>
      <c r="B12" s="11" t="s">
        <v>2</v>
      </c>
      <c r="D12" s="22"/>
    </row>
    <row r="13" spans="1:6">
      <c r="B13" s="11"/>
      <c r="C13" s="3" t="s">
        <v>3</v>
      </c>
      <c r="D13" s="22">
        <v>13</v>
      </c>
      <c r="F13" s="4">
        <f>E13*D13</f>
        <v>0</v>
      </c>
    </row>
    <row r="14" spans="1:6">
      <c r="B14" s="11"/>
      <c r="D14" s="22"/>
    </row>
    <row r="15" spans="1:6" ht="70.5" customHeight="1">
      <c r="A15" s="1">
        <v>1.3</v>
      </c>
      <c r="B15" s="11" t="s">
        <v>27</v>
      </c>
      <c r="D15" s="22"/>
    </row>
    <row r="16" spans="1:6" ht="14.65" customHeight="1">
      <c r="B16" s="11"/>
      <c r="C16" s="3" t="s">
        <v>3</v>
      </c>
      <c r="D16" s="22">
        <v>1</v>
      </c>
      <c r="F16" s="4">
        <f>E16*D16</f>
        <v>0</v>
      </c>
    </row>
    <row r="17" spans="1:6">
      <c r="B17" s="11"/>
      <c r="D17" s="22"/>
    </row>
    <row r="18" spans="1:6" s="7" customFormat="1" ht="19.5" customHeight="1" thickBot="1">
      <c r="A18" s="12">
        <v>1</v>
      </c>
      <c r="B18" s="75" t="s">
        <v>4</v>
      </c>
      <c r="C18" s="13"/>
      <c r="D18" s="29"/>
      <c r="E18" s="14"/>
      <c r="F18" s="14">
        <f>SUM(F6:F16)</f>
        <v>0</v>
      </c>
    </row>
    <row r="19" spans="1:6" ht="13.5" thickTop="1">
      <c r="B19" s="70"/>
      <c r="C19" s="15"/>
      <c r="D19" s="44"/>
      <c r="E19" s="16"/>
      <c r="F19" s="16"/>
    </row>
    <row r="20" spans="1:6">
      <c r="D20" s="22"/>
    </row>
    <row r="21" spans="1:6" s="10" customFormat="1" ht="21" customHeight="1">
      <c r="A21" s="31">
        <v>2</v>
      </c>
      <c r="B21" s="31" t="s">
        <v>5</v>
      </c>
      <c r="C21" s="17"/>
      <c r="D21" s="45"/>
      <c r="E21" s="17"/>
      <c r="F21" s="17"/>
    </row>
    <row r="22" spans="1:6" s="10" customFormat="1" ht="31.5">
      <c r="A22" s="1"/>
      <c r="B22" s="72" t="s">
        <v>41</v>
      </c>
      <c r="C22" s="3"/>
      <c r="D22" s="46"/>
      <c r="E22" s="4"/>
      <c r="F22" s="4"/>
    </row>
    <row r="23" spans="1:6" s="10" customFormat="1" ht="14.65" customHeight="1">
      <c r="A23" s="1"/>
      <c r="B23" s="18"/>
      <c r="C23" s="3"/>
      <c r="D23" s="46"/>
      <c r="E23" s="4"/>
      <c r="F23" s="4"/>
    </row>
    <row r="24" spans="1:6" s="10" customFormat="1" ht="67.5" customHeight="1">
      <c r="A24" s="1">
        <v>2.1</v>
      </c>
      <c r="B24" s="18" t="s">
        <v>31</v>
      </c>
      <c r="C24" s="3"/>
      <c r="D24" s="46"/>
      <c r="E24" s="4"/>
      <c r="F24" s="4"/>
    </row>
    <row r="25" spans="1:6" s="10" customFormat="1" ht="44.25" customHeight="1">
      <c r="A25" s="1"/>
      <c r="B25" s="18" t="s">
        <v>42</v>
      </c>
      <c r="C25" s="3"/>
      <c r="D25" s="46"/>
      <c r="E25" s="4"/>
      <c r="F25" s="4"/>
    </row>
    <row r="26" spans="1:6" ht="14.65" customHeight="1">
      <c r="A26" s="3"/>
      <c r="B26" s="3"/>
      <c r="C26" s="3" t="s">
        <v>29</v>
      </c>
      <c r="D26" s="22">
        <f>220.5*1.6*1.3-D29</f>
        <v>308.64000000000004</v>
      </c>
      <c r="F26" s="4">
        <f>E26*D26</f>
        <v>0</v>
      </c>
    </row>
    <row r="27" spans="1:6" ht="69.75" customHeight="1">
      <c r="A27" s="1">
        <v>2.2000000000000002</v>
      </c>
      <c r="B27" s="18" t="s">
        <v>59</v>
      </c>
      <c r="D27" s="22"/>
    </row>
    <row r="28" spans="1:6" ht="43.5" customHeight="1">
      <c r="A28" s="3"/>
      <c r="B28" s="18" t="s">
        <v>42</v>
      </c>
      <c r="D28" s="22"/>
    </row>
    <row r="29" spans="1:6" ht="16.5" customHeight="1">
      <c r="A29" s="3"/>
      <c r="B29" s="3"/>
      <c r="C29" s="3" t="s">
        <v>29</v>
      </c>
      <c r="D29" s="22">
        <v>150</v>
      </c>
      <c r="F29" s="4">
        <f>E29*D29</f>
        <v>0</v>
      </c>
    </row>
    <row r="30" spans="1:6" ht="14.65" customHeight="1">
      <c r="A30" s="3"/>
      <c r="B30" s="3"/>
      <c r="D30" s="22"/>
    </row>
    <row r="31" spans="1:6" ht="58.5" customHeight="1">
      <c r="A31" s="1">
        <v>2.2999999999999998</v>
      </c>
      <c r="B31" s="18" t="s">
        <v>6</v>
      </c>
      <c r="D31" s="22"/>
    </row>
    <row r="32" spans="1:6" ht="14.65" customHeight="1">
      <c r="B32" s="11"/>
      <c r="C32" s="3" t="s">
        <v>33</v>
      </c>
      <c r="D32" s="22">
        <f>1.2*D10</f>
        <v>264.59999999999997</v>
      </c>
      <c r="F32" s="4">
        <f>E32*D32</f>
        <v>0</v>
      </c>
    </row>
    <row r="33" spans="1:6" ht="14.65" customHeight="1">
      <c r="A33" s="3"/>
      <c r="B33" s="3"/>
      <c r="D33" s="22"/>
    </row>
    <row r="34" spans="1:6" ht="60.75" customHeight="1">
      <c r="A34" s="41">
        <v>2.4</v>
      </c>
      <c r="B34" s="18" t="s">
        <v>43</v>
      </c>
      <c r="D34" s="22"/>
    </row>
    <row r="35" spans="1:6" ht="14.65" customHeight="1">
      <c r="B35" s="11"/>
      <c r="C35" s="3" t="s">
        <v>33</v>
      </c>
      <c r="D35" s="42">
        <f>2*D10*1.5</f>
        <v>661.5</v>
      </c>
      <c r="F35" s="4">
        <f>E35*D35</f>
        <v>0</v>
      </c>
    </row>
    <row r="36" spans="1:6" ht="14.65" customHeight="1">
      <c r="B36" s="11"/>
      <c r="D36" s="22"/>
    </row>
    <row r="37" spans="1:6" ht="51" customHeight="1">
      <c r="A37" s="41">
        <v>2.5</v>
      </c>
      <c r="B37" s="18" t="s">
        <v>35</v>
      </c>
      <c r="D37" s="22"/>
    </row>
    <row r="38" spans="1:6" ht="15" customHeight="1">
      <c r="B38" s="11"/>
      <c r="C38" s="3" t="s">
        <v>29</v>
      </c>
      <c r="D38" s="22">
        <f>0.1928 *D10</f>
        <v>42.5124</v>
      </c>
      <c r="F38" s="4">
        <f>E38*D38</f>
        <v>0</v>
      </c>
    </row>
    <row r="39" spans="1:6" ht="15" customHeight="1">
      <c r="B39" s="11"/>
      <c r="D39" s="22"/>
    </row>
    <row r="40" spans="1:6" ht="42.75" customHeight="1">
      <c r="A40" s="41">
        <v>2.6</v>
      </c>
      <c r="B40" s="18" t="s">
        <v>66</v>
      </c>
      <c r="D40" s="22"/>
    </row>
    <row r="41" spans="1:6" ht="15" customHeight="1">
      <c r="B41" s="11"/>
      <c r="C41" s="3" t="s">
        <v>29</v>
      </c>
      <c r="D41" s="22">
        <v>5.2</v>
      </c>
      <c r="F41" s="4">
        <f>E41*D41</f>
        <v>0</v>
      </c>
    </row>
    <row r="42" spans="1:6" ht="15" customHeight="1">
      <c r="B42" s="11"/>
      <c r="D42" s="22"/>
    </row>
    <row r="43" spans="1:6" ht="98.25" customHeight="1">
      <c r="A43" s="41">
        <v>2.7</v>
      </c>
      <c r="B43" s="18" t="s">
        <v>30</v>
      </c>
      <c r="D43" s="22"/>
    </row>
    <row r="44" spans="1:6" ht="14.65" customHeight="1">
      <c r="B44" s="11"/>
      <c r="C44" s="3" t="s">
        <v>29</v>
      </c>
      <c r="D44" s="22">
        <f>0.5556*D10</f>
        <v>122.5098</v>
      </c>
      <c r="F44" s="4">
        <f>E44*D44</f>
        <v>0</v>
      </c>
    </row>
    <row r="45" spans="1:6" ht="14.65" customHeight="1">
      <c r="B45" s="11"/>
      <c r="D45" s="22"/>
    </row>
    <row r="46" spans="1:6" ht="98.25" customHeight="1">
      <c r="A46" s="41">
        <v>2.8</v>
      </c>
      <c r="B46" s="18" t="s">
        <v>28</v>
      </c>
      <c r="D46" s="22"/>
    </row>
    <row r="47" spans="1:6" ht="14.65" customHeight="1">
      <c r="B47" s="11"/>
      <c r="C47" s="3" t="s">
        <v>29</v>
      </c>
      <c r="D47" s="22">
        <f>D26+D29-D38-D41-D44</f>
        <v>288.41780000000006</v>
      </c>
      <c r="F47" s="4">
        <f>E47*D47</f>
        <v>0</v>
      </c>
    </row>
    <row r="48" spans="1:6">
      <c r="B48" s="11"/>
      <c r="D48" s="22"/>
    </row>
    <row r="49" spans="1:6" ht="36" customHeight="1">
      <c r="A49" s="41">
        <v>2.9</v>
      </c>
      <c r="B49" s="11" t="s">
        <v>23</v>
      </c>
      <c r="D49" s="22"/>
    </row>
    <row r="50" spans="1:6">
      <c r="B50" s="11"/>
      <c r="C50" s="3" t="s">
        <v>22</v>
      </c>
      <c r="D50" s="22">
        <v>31.6</v>
      </c>
      <c r="F50" s="4">
        <f>+E50*D50</f>
        <v>0</v>
      </c>
    </row>
    <row r="51" spans="1:6">
      <c r="B51" s="11"/>
      <c r="D51" s="22"/>
    </row>
    <row r="52" spans="1:6" ht="63" customHeight="1">
      <c r="A52" s="65">
        <v>2.1</v>
      </c>
      <c r="B52" s="11" t="s">
        <v>36</v>
      </c>
      <c r="D52" s="22"/>
    </row>
    <row r="53" spans="1:6" ht="14.25">
      <c r="B53" s="11"/>
      <c r="C53" s="3" t="s">
        <v>29</v>
      </c>
      <c r="D53" s="22">
        <f>D26+D29-D47</f>
        <v>170.22219999999999</v>
      </c>
      <c r="F53" s="4">
        <f>+E53*D53</f>
        <v>0</v>
      </c>
    </row>
    <row r="54" spans="1:6">
      <c r="A54" s="3"/>
      <c r="B54" s="18"/>
      <c r="D54" s="46"/>
    </row>
    <row r="55" spans="1:6" ht="19.5" customHeight="1" thickBot="1">
      <c r="A55" s="19">
        <v>2</v>
      </c>
      <c r="B55" s="73" t="s">
        <v>7</v>
      </c>
      <c r="C55" s="20"/>
      <c r="D55" s="29"/>
      <c r="E55" s="52"/>
      <c r="F55" s="21">
        <f>SUM(F23:F54)</f>
        <v>0</v>
      </c>
    </row>
    <row r="56" spans="1:6" s="10" customFormat="1" ht="18.75" thickTop="1">
      <c r="A56" s="1"/>
      <c r="B56" s="70"/>
      <c r="D56" s="45"/>
      <c r="E56" s="9"/>
      <c r="F56" s="9"/>
    </row>
    <row r="57" spans="1:6" s="10" customFormat="1" ht="18">
      <c r="B57" s="71"/>
      <c r="D57" s="45"/>
      <c r="E57" s="9"/>
      <c r="F57" s="9"/>
    </row>
    <row r="58" spans="1:6" ht="19.5" customHeight="1">
      <c r="A58" s="31">
        <v>3</v>
      </c>
      <c r="B58" s="31" t="s">
        <v>8</v>
      </c>
      <c r="D58" s="22"/>
    </row>
    <row r="59" spans="1:6" ht="15">
      <c r="A59" s="6"/>
      <c r="B59" s="66"/>
      <c r="D59" s="22"/>
    </row>
    <row r="60" spans="1:6" ht="81.75" customHeight="1">
      <c r="A60" s="1">
        <v>3.1</v>
      </c>
      <c r="B60" s="18" t="s">
        <v>55</v>
      </c>
      <c r="D60" s="22"/>
    </row>
    <row r="61" spans="1:6">
      <c r="B61" s="18"/>
      <c r="C61" s="3" t="s">
        <v>3</v>
      </c>
      <c r="D61" s="22">
        <v>13</v>
      </c>
      <c r="F61" s="4">
        <f>E61*D61</f>
        <v>0</v>
      </c>
    </row>
    <row r="62" spans="1:6">
      <c r="B62" s="3"/>
      <c r="D62" s="22"/>
      <c r="F62" s="3"/>
    </row>
    <row r="63" spans="1:6" ht="45" customHeight="1">
      <c r="A63" s="41" t="s">
        <v>32</v>
      </c>
      <c r="B63" s="74" t="s">
        <v>37</v>
      </c>
      <c r="D63" s="22"/>
      <c r="E63" s="3"/>
      <c r="F63" s="3"/>
    </row>
    <row r="64" spans="1:6">
      <c r="B64" s="11"/>
      <c r="C64" s="3" t="s">
        <v>3</v>
      </c>
      <c r="D64" s="22">
        <v>1</v>
      </c>
      <c r="F64" s="4">
        <f>D64*E64</f>
        <v>0</v>
      </c>
    </row>
    <row r="65" spans="1:6">
      <c r="B65" s="11"/>
      <c r="D65" s="22"/>
    </row>
    <row r="66" spans="1:6">
      <c r="B66" s="11"/>
      <c r="D66" s="22"/>
    </row>
    <row r="67" spans="1:6" s="7" customFormat="1" ht="121.5" customHeight="1">
      <c r="A67" s="1">
        <v>3.4</v>
      </c>
      <c r="B67" s="11" t="s">
        <v>50</v>
      </c>
      <c r="C67" s="3"/>
      <c r="D67" s="22"/>
      <c r="E67" s="4"/>
      <c r="F67" s="3"/>
    </row>
    <row r="68" spans="1:6">
      <c r="B68" s="11"/>
      <c r="C68" s="3" t="s">
        <v>38</v>
      </c>
      <c r="D68" s="22">
        <v>6</v>
      </c>
      <c r="F68" s="4">
        <f>D68*E68</f>
        <v>0</v>
      </c>
    </row>
    <row r="69" spans="1:6">
      <c r="B69" s="11"/>
      <c r="D69" s="22"/>
    </row>
    <row r="70" spans="1:6" ht="19.5" customHeight="1" thickBot="1">
      <c r="A70" s="12">
        <v>3</v>
      </c>
      <c r="B70" s="75" t="s">
        <v>9</v>
      </c>
      <c r="C70" s="13"/>
      <c r="D70" s="29"/>
      <c r="E70" s="14"/>
      <c r="F70" s="23">
        <f>SUM(F60:F69)</f>
        <v>0</v>
      </c>
    </row>
    <row r="71" spans="1:6" ht="18.75" thickTop="1">
      <c r="A71" s="3"/>
      <c r="C71" s="10"/>
      <c r="D71" s="45"/>
      <c r="E71" s="9"/>
      <c r="F71" s="9"/>
    </row>
    <row r="72" spans="1:6" ht="27" customHeight="1">
      <c r="A72" s="31">
        <v>4</v>
      </c>
      <c r="B72" s="31" t="s">
        <v>10</v>
      </c>
      <c r="D72" s="22"/>
    </row>
    <row r="73" spans="1:6" ht="15">
      <c r="A73" s="24"/>
      <c r="B73" s="66"/>
      <c r="D73" s="22"/>
      <c r="F73" s="3"/>
    </row>
    <row r="74" spans="1:6" ht="39" customHeight="1">
      <c r="A74" s="1">
        <v>4.0999999999999996</v>
      </c>
      <c r="B74" s="18" t="s">
        <v>52</v>
      </c>
      <c r="D74" s="22"/>
      <c r="F74" s="3"/>
    </row>
    <row r="75" spans="1:6">
      <c r="B75" s="76"/>
      <c r="C75" s="3" t="s">
        <v>1</v>
      </c>
      <c r="D75" s="22">
        <f>D10</f>
        <v>220.5</v>
      </c>
      <c r="F75" s="4">
        <f>+D75*E75</f>
        <v>0</v>
      </c>
    </row>
    <row r="76" spans="1:6">
      <c r="B76" s="18"/>
      <c r="D76" s="22"/>
    </row>
    <row r="77" spans="1:6" ht="106.5" customHeight="1">
      <c r="A77" s="1">
        <v>4.2</v>
      </c>
      <c r="B77" s="74" t="s">
        <v>61</v>
      </c>
      <c r="D77" s="3"/>
      <c r="E77" s="3"/>
      <c r="F77" s="3"/>
    </row>
    <row r="78" spans="1:6">
      <c r="B78" s="74"/>
      <c r="C78" s="3" t="s">
        <v>3</v>
      </c>
      <c r="D78" s="22">
        <v>13</v>
      </c>
      <c r="F78" s="4">
        <f>E78*D78</f>
        <v>0</v>
      </c>
    </row>
    <row r="79" spans="1:6">
      <c r="B79" s="74"/>
      <c r="D79" s="22"/>
    </row>
    <row r="80" spans="1:6" ht="151.5" customHeight="1">
      <c r="A80" s="1">
        <v>4.3</v>
      </c>
      <c r="B80" s="77" t="s">
        <v>58</v>
      </c>
      <c r="D80" s="22"/>
    </row>
    <row r="81" spans="1:8">
      <c r="B81" s="77"/>
      <c r="C81" s="3" t="s">
        <v>3</v>
      </c>
      <c r="D81" s="22">
        <v>5</v>
      </c>
      <c r="F81" s="4">
        <f>E81*D81</f>
        <v>0</v>
      </c>
    </row>
    <row r="82" spans="1:8">
      <c r="B82" s="74"/>
      <c r="D82" s="22"/>
    </row>
    <row r="83" spans="1:8" s="10" customFormat="1" ht="21" customHeight="1" thickBot="1">
      <c r="A83" s="12">
        <v>4</v>
      </c>
      <c r="B83" s="75" t="s">
        <v>11</v>
      </c>
      <c r="C83" s="13"/>
      <c r="D83" s="29"/>
      <c r="E83" s="14"/>
      <c r="F83" s="23">
        <f>SUM(F75:F82)</f>
        <v>0</v>
      </c>
      <c r="H83" s="9"/>
    </row>
    <row r="84" spans="1:8" s="10" customFormat="1" ht="18.75" thickTop="1">
      <c r="A84" s="6"/>
      <c r="B84" s="78"/>
      <c r="C84" s="2"/>
      <c r="D84" s="39"/>
      <c r="E84" s="53"/>
      <c r="F84" s="49"/>
    </row>
    <row r="85" spans="1:8" s="10" customFormat="1" ht="18">
      <c r="B85" s="78"/>
      <c r="C85" s="25"/>
      <c r="D85" s="47"/>
      <c r="E85" s="9"/>
      <c r="F85" s="9"/>
    </row>
    <row r="86" spans="1:8" ht="19.5" customHeight="1">
      <c r="A86" s="31">
        <v>5</v>
      </c>
      <c r="B86" s="31" t="s">
        <v>12</v>
      </c>
      <c r="D86" s="22"/>
    </row>
    <row r="87" spans="1:8" ht="15">
      <c r="A87" s="24"/>
      <c r="B87" s="66"/>
      <c r="D87" s="22"/>
      <c r="F87" s="3"/>
    </row>
    <row r="88" spans="1:8">
      <c r="A88" s="1">
        <v>5.0999999999999996</v>
      </c>
      <c r="B88" s="18" t="s">
        <v>20</v>
      </c>
      <c r="D88" s="22"/>
      <c r="F88" s="3"/>
    </row>
    <row r="89" spans="1:8">
      <c r="B89" s="11"/>
      <c r="C89" s="3" t="s">
        <v>1</v>
      </c>
      <c r="D89" s="22">
        <f>D10</f>
        <v>220.5</v>
      </c>
      <c r="F89" s="4">
        <f>+D89*E89</f>
        <v>0</v>
      </c>
    </row>
    <row r="90" spans="1:8">
      <c r="B90" s="11"/>
      <c r="D90" s="22"/>
    </row>
    <row r="91" spans="1:8" ht="34.5" customHeight="1">
      <c r="A91" s="1">
        <v>5.2</v>
      </c>
      <c r="B91" s="18" t="s">
        <v>18</v>
      </c>
      <c r="D91" s="22"/>
    </row>
    <row r="92" spans="1:8">
      <c r="B92" s="11"/>
      <c r="C92" s="3" t="s">
        <v>1</v>
      </c>
      <c r="D92" s="22">
        <f>D10</f>
        <v>220.5</v>
      </c>
      <c r="F92" s="4">
        <f>+D92*E92</f>
        <v>0</v>
      </c>
    </row>
    <row r="93" spans="1:8">
      <c r="B93" s="11"/>
      <c r="D93" s="22"/>
    </row>
    <row r="94" spans="1:8" ht="25.5">
      <c r="A94" s="1">
        <v>5.3</v>
      </c>
      <c r="B94" s="18" t="s">
        <v>19</v>
      </c>
      <c r="D94" s="22"/>
    </row>
    <row r="95" spans="1:8">
      <c r="B95" s="11"/>
      <c r="C95" s="3" t="s">
        <v>3</v>
      </c>
      <c r="D95" s="22">
        <f>D61</f>
        <v>13</v>
      </c>
      <c r="F95" s="4">
        <f>E95*D95</f>
        <v>0</v>
      </c>
    </row>
    <row r="96" spans="1:8">
      <c r="B96" s="18"/>
      <c r="D96" s="22"/>
    </row>
    <row r="97" spans="1:6">
      <c r="B97" s="18"/>
      <c r="D97" s="22"/>
    </row>
    <row r="98" spans="1:6" ht="58.5" customHeight="1">
      <c r="A98" s="1">
        <v>5.4</v>
      </c>
      <c r="B98" s="18" t="s">
        <v>16</v>
      </c>
      <c r="D98" s="22"/>
      <c r="F98" s="3"/>
    </row>
    <row r="99" spans="1:6">
      <c r="B99" s="11"/>
      <c r="C99" s="3" t="s">
        <v>1</v>
      </c>
      <c r="D99" s="22">
        <v>204.02224000000004</v>
      </c>
      <c r="F99" s="4">
        <f>E99*D99</f>
        <v>0</v>
      </c>
    </row>
    <row r="100" spans="1:6">
      <c r="A100" s="26"/>
      <c r="B100" s="18"/>
      <c r="D100" s="22"/>
    </row>
    <row r="101" spans="1:6">
      <c r="B101" s="18"/>
      <c r="D101" s="22"/>
    </row>
    <row r="102" spans="1:6" ht="19.5" customHeight="1" thickBot="1">
      <c r="A102" s="27">
        <v>5</v>
      </c>
      <c r="B102" s="79" t="s">
        <v>13</v>
      </c>
      <c r="C102" s="28"/>
      <c r="D102" s="29"/>
      <c r="E102" s="29"/>
      <c r="F102" s="30">
        <f>+SUM(F89:F101)</f>
        <v>0</v>
      </c>
    </row>
    <row r="103" spans="1:6" ht="15.75" thickTop="1">
      <c r="A103" s="37"/>
      <c r="B103" s="80"/>
      <c r="C103" s="38"/>
      <c r="D103" s="39"/>
      <c r="E103" s="39"/>
      <c r="F103" s="40"/>
    </row>
    <row r="104" spans="1:6" ht="15">
      <c r="A104" s="37"/>
      <c r="B104" s="80"/>
      <c r="C104" s="38"/>
      <c r="D104" s="39"/>
      <c r="E104" s="39"/>
      <c r="F104" s="40"/>
    </row>
    <row r="105" spans="1:6" ht="15">
      <c r="B105" s="81"/>
      <c r="D105" s="22"/>
    </row>
    <row r="106" spans="1:6" ht="16.5">
      <c r="B106" s="36" t="s">
        <v>14</v>
      </c>
      <c r="D106" s="22"/>
    </row>
    <row r="107" spans="1:6" ht="16.5">
      <c r="B107" s="36"/>
      <c r="D107" s="22"/>
    </row>
    <row r="108" spans="1:6" ht="16.5">
      <c r="B108" s="36" t="str">
        <f>+B2</f>
        <v>kanal 5.6 - od RJ7 do RJ 19</v>
      </c>
      <c r="C108" s="36"/>
      <c r="D108" s="48"/>
      <c r="E108" s="36"/>
    </row>
    <row r="109" spans="1:6" s="7" customFormat="1" ht="22.5">
      <c r="B109" s="82"/>
      <c r="D109" s="43"/>
      <c r="E109" s="8"/>
    </row>
    <row r="110" spans="1:6" s="7" customFormat="1" ht="15">
      <c r="A110" s="32">
        <f>A7</f>
        <v>1</v>
      </c>
      <c r="B110" s="83" t="str">
        <f>B7</f>
        <v>PREDDELA</v>
      </c>
      <c r="C110" s="33"/>
      <c r="D110" s="47"/>
      <c r="E110" s="34"/>
      <c r="F110" s="34">
        <f>F18</f>
        <v>0</v>
      </c>
    </row>
    <row r="111" spans="1:6" s="7" customFormat="1" ht="15">
      <c r="A111" s="32"/>
      <c r="B111" s="83"/>
      <c r="C111" s="33"/>
      <c r="D111" s="47"/>
      <c r="E111" s="34"/>
      <c r="F111" s="34"/>
    </row>
    <row r="112" spans="1:6" s="7" customFormat="1" ht="15">
      <c r="A112" s="32">
        <f>A21</f>
        <v>2</v>
      </c>
      <c r="B112" s="83" t="str">
        <f>B21</f>
        <v>ZEMELJSKA DELA</v>
      </c>
      <c r="C112" s="33"/>
      <c r="D112" s="47"/>
      <c r="E112" s="34"/>
      <c r="F112" s="34">
        <f>F55</f>
        <v>0</v>
      </c>
    </row>
    <row r="113" spans="1:6" s="7" customFormat="1" ht="15">
      <c r="A113" s="32"/>
      <c r="B113" s="83"/>
      <c r="C113" s="33"/>
      <c r="D113" s="47"/>
      <c r="E113" s="34"/>
      <c r="F113" s="34"/>
    </row>
    <row r="114" spans="1:6" s="7" customFormat="1" ht="15">
      <c r="A114" s="32">
        <f>A58</f>
        <v>3</v>
      </c>
      <c r="B114" s="83" t="str">
        <f>B58</f>
        <v>GRADBENA DELA</v>
      </c>
      <c r="C114" s="33"/>
      <c r="D114" s="47"/>
      <c r="E114" s="34"/>
      <c r="F114" s="34">
        <f>F70</f>
        <v>0</v>
      </c>
    </row>
    <row r="115" spans="1:6" s="7" customFormat="1" ht="15">
      <c r="A115" s="32"/>
      <c r="B115" s="83"/>
      <c r="C115" s="33"/>
      <c r="D115" s="47"/>
      <c r="E115" s="34"/>
      <c r="F115" s="34"/>
    </row>
    <row r="116" spans="1:6" s="7" customFormat="1" ht="15">
      <c r="A116" s="32">
        <v>4</v>
      </c>
      <c r="B116" s="83" t="s">
        <v>10</v>
      </c>
      <c r="C116" s="33"/>
      <c r="D116" s="47"/>
      <c r="E116" s="34"/>
      <c r="F116" s="34">
        <f>+F83</f>
        <v>0</v>
      </c>
    </row>
    <row r="117" spans="1:6" s="7" customFormat="1" ht="15">
      <c r="A117" s="32"/>
      <c r="B117" s="83"/>
      <c r="C117" s="33"/>
      <c r="D117" s="47"/>
      <c r="E117" s="34"/>
      <c r="F117" s="34"/>
    </row>
    <row r="118" spans="1:6" s="7" customFormat="1" ht="15">
      <c r="A118" s="32">
        <f>A86</f>
        <v>5</v>
      </c>
      <c r="B118" s="83" t="str">
        <f>B86</f>
        <v>ZAKLJUČNA DELA</v>
      </c>
      <c r="C118" s="33"/>
      <c r="D118" s="47"/>
      <c r="E118" s="34"/>
      <c r="F118" s="34">
        <f>F102</f>
        <v>0</v>
      </c>
    </row>
    <row r="119" spans="1:6" s="7" customFormat="1" ht="15">
      <c r="A119" s="32"/>
      <c r="B119" s="83"/>
      <c r="C119" s="33"/>
      <c r="D119" s="47"/>
      <c r="E119" s="34"/>
      <c r="F119" s="34"/>
    </row>
    <row r="120" spans="1:6" ht="14.25">
      <c r="A120" s="35"/>
      <c r="B120" s="83"/>
      <c r="C120" s="33"/>
      <c r="D120" s="47"/>
      <c r="E120" s="34"/>
      <c r="F120" s="34"/>
    </row>
    <row r="121" spans="1:6" ht="18.75" thickBot="1">
      <c r="A121" s="64"/>
      <c r="B121" s="61" t="s">
        <v>15</v>
      </c>
      <c r="C121" s="61"/>
      <c r="D121" s="62"/>
      <c r="E121" s="61"/>
      <c r="F121" s="63">
        <f>SUM(F110:F120)</f>
        <v>0</v>
      </c>
    </row>
    <row r="122" spans="1:6" ht="13.5" thickTop="1"/>
  </sheetData>
  <pageMargins left="1.1811023622047245" right="0.35433070866141736" top="0.98425196850393704" bottom="1.1811023622047245" header="0.70866141732283472" footer="0.59055118110236227"/>
  <pageSetup paperSize="9" scale="96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rowBreaks count="5" manualBreakCount="5">
    <brk id="19" max="5" man="1"/>
    <brk id="56" max="5" man="1"/>
    <brk id="71" max="5" man="1"/>
    <brk id="84" max="5" man="1"/>
    <brk id="103" max="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AE85D-4A08-46D8-84E2-5903568F110C}">
  <sheetPr>
    <pageSetUpPr fitToPage="1"/>
  </sheetPr>
  <dimension ref="A1:F123"/>
  <sheetViews>
    <sheetView view="pageBreakPreview" topLeftCell="A115" zoomScale="120" zoomScaleNormal="100" zoomScaleSheetLayoutView="120" workbookViewId="0">
      <selection activeCell="E100" sqref="E10:E100"/>
    </sheetView>
  </sheetViews>
  <sheetFormatPr defaultColWidth="9.28515625" defaultRowHeight="12.75"/>
  <cols>
    <col min="1" max="1" width="6.5703125" style="1" customWidth="1"/>
    <col min="2" max="2" width="39.7109375" style="71" customWidth="1"/>
    <col min="3" max="3" width="8" style="3" customWidth="1"/>
    <col min="4" max="4" width="8.5703125" style="42" customWidth="1"/>
    <col min="5" max="5" width="10.28515625" style="4" customWidth="1"/>
    <col min="6" max="6" width="17.42578125" style="4" customWidth="1"/>
    <col min="7" max="16384" width="9.28515625" style="3"/>
  </cols>
  <sheetData>
    <row r="1" spans="1:6" ht="15">
      <c r="B1" s="2"/>
    </row>
    <row r="2" spans="1:6" ht="21" customHeight="1">
      <c r="B2" s="66" t="s">
        <v>40</v>
      </c>
    </row>
    <row r="4" spans="1:6" ht="19.5" customHeight="1">
      <c r="B4" s="67" t="s">
        <v>21</v>
      </c>
    </row>
    <row r="6" spans="1:6" ht="24">
      <c r="A6" s="5"/>
      <c r="B6" s="68"/>
      <c r="C6" s="51" t="s">
        <v>24</v>
      </c>
      <c r="D6" s="51" t="s">
        <v>25</v>
      </c>
      <c r="E6" s="50" t="s">
        <v>26</v>
      </c>
      <c r="F6" s="50"/>
    </row>
    <row r="7" spans="1:6" s="10" customFormat="1" ht="19.5" customHeight="1">
      <c r="A7" s="31">
        <v>1</v>
      </c>
      <c r="B7" s="31" t="s">
        <v>0</v>
      </c>
      <c r="C7" s="7"/>
      <c r="D7" s="43"/>
      <c r="E7" s="8"/>
      <c r="F7" s="9"/>
    </row>
    <row r="8" spans="1:6" s="10" customFormat="1" ht="18">
      <c r="A8" s="6"/>
      <c r="B8" s="66"/>
      <c r="C8" s="7"/>
      <c r="D8" s="43"/>
      <c r="E8" s="8"/>
      <c r="F8" s="9"/>
    </row>
    <row r="9" spans="1:6" ht="30.75" customHeight="1">
      <c r="A9" s="1">
        <v>1.1000000000000001</v>
      </c>
      <c r="B9" s="11" t="s">
        <v>17</v>
      </c>
      <c r="D9" s="22"/>
    </row>
    <row r="10" spans="1:6" ht="14.65" customHeight="1">
      <c r="B10" s="11"/>
      <c r="C10" s="3" t="s">
        <v>1</v>
      </c>
      <c r="D10" s="22">
        <v>182.79</v>
      </c>
      <c r="F10" s="4">
        <f>E10*D10</f>
        <v>0</v>
      </c>
    </row>
    <row r="11" spans="1:6" ht="14.65" customHeight="1">
      <c r="B11" s="11"/>
      <c r="D11" s="22"/>
    </row>
    <row r="12" spans="1:6" ht="31.5" customHeight="1">
      <c r="A12" s="1">
        <v>1.2</v>
      </c>
      <c r="B12" s="11" t="s">
        <v>2</v>
      </c>
      <c r="D12" s="22"/>
    </row>
    <row r="13" spans="1:6">
      <c r="B13" s="11"/>
      <c r="C13" s="3" t="s">
        <v>3</v>
      </c>
      <c r="D13" s="22">
        <v>8</v>
      </c>
      <c r="F13" s="4">
        <f>E13*D13</f>
        <v>0</v>
      </c>
    </row>
    <row r="14" spans="1:6">
      <c r="B14" s="11"/>
      <c r="D14" s="22"/>
    </row>
    <row r="15" spans="1:6" ht="75.75" customHeight="1">
      <c r="A15" s="1">
        <v>1.3</v>
      </c>
      <c r="B15" s="11" t="s">
        <v>27</v>
      </c>
      <c r="D15" s="22"/>
    </row>
    <row r="16" spans="1:6" ht="14.65" customHeight="1">
      <c r="B16" s="11"/>
      <c r="C16" s="3" t="s">
        <v>3</v>
      </c>
      <c r="D16" s="22">
        <v>1</v>
      </c>
      <c r="F16" s="4">
        <f>E16*D16</f>
        <v>0</v>
      </c>
    </row>
    <row r="17" spans="1:6">
      <c r="B17" s="11"/>
      <c r="D17" s="22"/>
    </row>
    <row r="18" spans="1:6" s="7" customFormat="1" ht="19.5" customHeight="1" thickBot="1">
      <c r="A18" s="12">
        <v>1</v>
      </c>
      <c r="B18" s="75" t="s">
        <v>4</v>
      </c>
      <c r="C18" s="13"/>
      <c r="D18" s="29"/>
      <c r="E18" s="14"/>
      <c r="F18" s="14">
        <f>SUM(F6:F16)</f>
        <v>0</v>
      </c>
    </row>
    <row r="19" spans="1:6" ht="13.5" thickTop="1">
      <c r="B19" s="70"/>
      <c r="C19" s="15"/>
      <c r="D19" s="44"/>
      <c r="E19" s="16"/>
      <c r="F19" s="16"/>
    </row>
    <row r="20" spans="1:6">
      <c r="D20" s="22"/>
    </row>
    <row r="21" spans="1:6" s="10" customFormat="1" ht="18">
      <c r="A21" s="31">
        <v>2</v>
      </c>
      <c r="B21" s="31" t="s">
        <v>5</v>
      </c>
      <c r="C21" s="17"/>
      <c r="D21" s="45"/>
      <c r="E21" s="17"/>
      <c r="F21" s="17"/>
    </row>
    <row r="22" spans="1:6" s="10" customFormat="1" ht="31.5">
      <c r="A22" s="1"/>
      <c r="B22" s="72" t="s">
        <v>41</v>
      </c>
      <c r="C22" s="3"/>
      <c r="D22" s="46"/>
      <c r="E22" s="4"/>
      <c r="F22" s="4"/>
    </row>
    <row r="23" spans="1:6" s="10" customFormat="1" ht="14.65" customHeight="1">
      <c r="A23" s="1"/>
      <c r="B23" s="18"/>
      <c r="C23" s="3"/>
      <c r="D23" s="46"/>
      <c r="E23" s="4"/>
      <c r="F23" s="4"/>
    </row>
    <row r="24" spans="1:6" s="10" customFormat="1" ht="72" customHeight="1">
      <c r="A24" s="1">
        <v>2.1</v>
      </c>
      <c r="B24" s="18" t="s">
        <v>31</v>
      </c>
      <c r="C24" s="3"/>
      <c r="D24" s="46"/>
      <c r="E24" s="4"/>
      <c r="F24" s="4"/>
    </row>
    <row r="25" spans="1:6" s="10" customFormat="1" ht="42" customHeight="1">
      <c r="A25" s="1"/>
      <c r="B25" s="18" t="s">
        <v>42</v>
      </c>
      <c r="C25" s="3"/>
      <c r="D25" s="46"/>
      <c r="E25" s="4"/>
      <c r="F25" s="4"/>
    </row>
    <row r="26" spans="1:6" ht="14.65" customHeight="1">
      <c r="A26" s="3"/>
      <c r="B26" s="3"/>
      <c r="C26" s="3" t="s">
        <v>29</v>
      </c>
      <c r="D26" s="22">
        <f>(1.2*244.19)+(1.32*0)</f>
        <v>293.02799999999996</v>
      </c>
      <c r="F26" s="4">
        <f>E26*D26</f>
        <v>0</v>
      </c>
    </row>
    <row r="27" spans="1:6" ht="14.65" customHeight="1">
      <c r="A27" s="3"/>
      <c r="B27" s="3"/>
      <c r="D27" s="22"/>
    </row>
    <row r="28" spans="1:6" ht="69.75" customHeight="1">
      <c r="A28" s="1">
        <v>2.2000000000000002</v>
      </c>
      <c r="B28" s="18" t="s">
        <v>59</v>
      </c>
      <c r="D28" s="22"/>
    </row>
    <row r="29" spans="1:6" ht="42.75" customHeight="1">
      <c r="A29" s="3"/>
      <c r="B29" s="18" t="s">
        <v>42</v>
      </c>
      <c r="D29" s="22"/>
    </row>
    <row r="30" spans="1:6" ht="14.65" customHeight="1">
      <c r="A30" s="3"/>
      <c r="B30" s="3"/>
      <c r="C30" s="3" t="s">
        <v>29</v>
      </c>
      <c r="D30" s="22">
        <v>110</v>
      </c>
      <c r="F30" s="4">
        <f>E30*D30</f>
        <v>0</v>
      </c>
    </row>
    <row r="31" spans="1:6" ht="14.65" customHeight="1">
      <c r="A31" s="3"/>
      <c r="B31" s="3"/>
      <c r="D31" s="22"/>
    </row>
    <row r="32" spans="1:6" ht="58.5" customHeight="1">
      <c r="A32" s="1">
        <v>2.2999999999999998</v>
      </c>
      <c r="B32" s="18" t="s">
        <v>6</v>
      </c>
      <c r="D32" s="22"/>
    </row>
    <row r="33" spans="1:6" ht="14.65" customHeight="1">
      <c r="B33" s="11"/>
      <c r="C33" s="3" t="s">
        <v>33</v>
      </c>
      <c r="D33" s="22">
        <f>1.2*(182.79)</f>
        <v>219.34799999999998</v>
      </c>
      <c r="F33" s="4">
        <f>E33*D33</f>
        <v>0</v>
      </c>
    </row>
    <row r="34" spans="1:6" ht="14.65" customHeight="1">
      <c r="A34" s="3"/>
      <c r="B34" s="3"/>
      <c r="D34" s="22"/>
    </row>
    <row r="35" spans="1:6" ht="51">
      <c r="A35" s="41">
        <v>2.4</v>
      </c>
      <c r="B35" s="18" t="s">
        <v>43</v>
      </c>
      <c r="D35" s="22"/>
    </row>
    <row r="36" spans="1:6" ht="14.65" customHeight="1">
      <c r="B36" s="11"/>
      <c r="C36" s="3" t="s">
        <v>33</v>
      </c>
      <c r="D36" s="42">
        <f>2*280</f>
        <v>560</v>
      </c>
      <c r="F36" s="4">
        <f>E36*D36</f>
        <v>0</v>
      </c>
    </row>
    <row r="37" spans="1:6" ht="14.65" customHeight="1">
      <c r="B37" s="11"/>
      <c r="D37" s="22"/>
    </row>
    <row r="38" spans="1:6" ht="51" customHeight="1">
      <c r="A38" s="41">
        <v>2.5</v>
      </c>
      <c r="B38" s="18" t="s">
        <v>35</v>
      </c>
      <c r="D38" s="22"/>
    </row>
    <row r="39" spans="1:6" ht="14.65" customHeight="1">
      <c r="B39" s="11"/>
      <c r="C39" s="3" t="s">
        <v>29</v>
      </c>
      <c r="D39" s="22">
        <f>0.1928*(182.79)</f>
        <v>35.241911999999999</v>
      </c>
      <c r="F39" s="4">
        <f>E39*D39</f>
        <v>0</v>
      </c>
    </row>
    <row r="40" spans="1:6" ht="35.25" customHeight="1">
      <c r="A40" s="41">
        <v>2.6</v>
      </c>
      <c r="B40" s="18" t="s">
        <v>66</v>
      </c>
      <c r="D40" s="22"/>
    </row>
    <row r="41" spans="1:6" ht="14.65" customHeight="1">
      <c r="B41" s="11"/>
      <c r="C41" s="3" t="s">
        <v>29</v>
      </c>
      <c r="D41" s="22">
        <v>5</v>
      </c>
      <c r="F41" s="4">
        <f>E41*D41</f>
        <v>0</v>
      </c>
    </row>
    <row r="42" spans="1:6" ht="14.65" customHeight="1">
      <c r="B42" s="11"/>
      <c r="D42" s="22"/>
    </row>
    <row r="43" spans="1:6" ht="89.25">
      <c r="A43" s="41">
        <v>2.7</v>
      </c>
      <c r="B43" s="18" t="s">
        <v>30</v>
      </c>
      <c r="D43" s="22"/>
    </row>
    <row r="44" spans="1:6" ht="14.65" customHeight="1">
      <c r="B44" s="11"/>
      <c r="C44" s="3" t="s">
        <v>29</v>
      </c>
      <c r="D44" s="22">
        <f>0.5556*(182.79)</f>
        <v>101.55812399999999</v>
      </c>
      <c r="F44" s="4">
        <f>E44*D44</f>
        <v>0</v>
      </c>
    </row>
    <row r="45" spans="1:6" ht="14.65" customHeight="1">
      <c r="B45" s="11"/>
      <c r="D45" s="22"/>
    </row>
    <row r="46" spans="1:6" ht="98.25" customHeight="1">
      <c r="A46" s="41">
        <v>2.8</v>
      </c>
      <c r="B46" s="18" t="s">
        <v>28</v>
      </c>
      <c r="D46" s="22"/>
    </row>
    <row r="47" spans="1:6" ht="14.65" customHeight="1">
      <c r="B47" s="11"/>
      <c r="C47" s="3" t="s">
        <v>29</v>
      </c>
      <c r="D47" s="22">
        <f>+D26+D30-D39-D44-D41-0.036*(182.79)</f>
        <v>254.64752399999992</v>
      </c>
      <c r="F47" s="4">
        <f>E47*D47</f>
        <v>0</v>
      </c>
    </row>
    <row r="48" spans="1:6">
      <c r="B48" s="11"/>
      <c r="D48" s="22"/>
    </row>
    <row r="49" spans="1:6" ht="36" customHeight="1">
      <c r="A49" s="41">
        <v>2.9</v>
      </c>
      <c r="B49" s="11" t="s">
        <v>23</v>
      </c>
      <c r="D49" s="22"/>
    </row>
    <row r="50" spans="1:6">
      <c r="B50" s="11"/>
      <c r="C50" s="3" t="s">
        <v>22</v>
      </c>
      <c r="D50" s="22">
        <v>25</v>
      </c>
      <c r="F50" s="4">
        <f>+E50*D50</f>
        <v>0</v>
      </c>
    </row>
    <row r="51" spans="1:6">
      <c r="B51" s="11"/>
      <c r="D51" s="22"/>
    </row>
    <row r="52" spans="1:6" ht="63" customHeight="1">
      <c r="A52" s="65">
        <v>2.1</v>
      </c>
      <c r="B52" s="11" t="s">
        <v>36</v>
      </c>
      <c r="D52" s="22"/>
    </row>
    <row r="53" spans="1:6" ht="14.25">
      <c r="B53" s="11"/>
      <c r="C53" s="3" t="s">
        <v>29</v>
      </c>
      <c r="D53" s="22">
        <f>+D39+D44+0.036*(182.79)</f>
        <v>143.38047599999999</v>
      </c>
      <c r="F53" s="4">
        <f>+E53*D53</f>
        <v>0</v>
      </c>
    </row>
    <row r="54" spans="1:6">
      <c r="A54" s="3"/>
      <c r="B54" s="18"/>
      <c r="D54" s="46"/>
    </row>
    <row r="55" spans="1:6" ht="19.5" customHeight="1" thickBot="1">
      <c r="A55" s="19">
        <v>2</v>
      </c>
      <c r="B55" s="73" t="s">
        <v>7</v>
      </c>
      <c r="C55" s="20"/>
      <c r="D55" s="29"/>
      <c r="E55" s="52"/>
      <c r="F55" s="21">
        <f>SUM(F23:F54)</f>
        <v>0</v>
      </c>
    </row>
    <row r="56" spans="1:6" s="10" customFormat="1" ht="18.75" thickTop="1">
      <c r="A56" s="1"/>
      <c r="B56" s="70"/>
      <c r="D56" s="45"/>
      <c r="E56" s="9"/>
      <c r="F56" s="9"/>
    </row>
    <row r="57" spans="1:6" s="10" customFormat="1" ht="18">
      <c r="B57" s="71"/>
      <c r="D57" s="45"/>
      <c r="E57" s="9"/>
      <c r="F57" s="9"/>
    </row>
    <row r="58" spans="1:6" ht="19.5" customHeight="1">
      <c r="A58" s="31">
        <v>3</v>
      </c>
      <c r="B58" s="31" t="s">
        <v>8</v>
      </c>
      <c r="D58" s="22"/>
    </row>
    <row r="59" spans="1:6" ht="15">
      <c r="A59" s="6"/>
      <c r="B59" s="66"/>
      <c r="D59" s="22"/>
    </row>
    <row r="60" spans="1:6" ht="63.75">
      <c r="A60" s="1">
        <v>3.1</v>
      </c>
      <c r="B60" s="18" t="s">
        <v>56</v>
      </c>
      <c r="D60" s="22"/>
    </row>
    <row r="61" spans="1:6">
      <c r="B61" s="18"/>
      <c r="C61" s="3" t="s">
        <v>3</v>
      </c>
      <c r="D61" s="22">
        <v>8</v>
      </c>
      <c r="F61" s="4">
        <f>E61*D61</f>
        <v>0</v>
      </c>
    </row>
    <row r="62" spans="1:6">
      <c r="B62" s="3"/>
      <c r="D62" s="22"/>
      <c r="F62" s="3"/>
    </row>
    <row r="63" spans="1:6" ht="45" customHeight="1">
      <c r="A63" s="41" t="s">
        <v>32</v>
      </c>
      <c r="B63" s="74" t="s">
        <v>37</v>
      </c>
      <c r="D63" s="22"/>
      <c r="E63" s="3"/>
      <c r="F63" s="3"/>
    </row>
    <row r="64" spans="1:6">
      <c r="B64" s="11"/>
      <c r="C64" s="3" t="s">
        <v>3</v>
      </c>
      <c r="D64" s="22">
        <v>1</v>
      </c>
      <c r="F64" s="4">
        <f>D64*E64</f>
        <v>0</v>
      </c>
    </row>
    <row r="65" spans="1:6">
      <c r="B65" s="11"/>
      <c r="D65" s="22"/>
    </row>
    <row r="66" spans="1:6" s="7" customFormat="1" ht="125.25" customHeight="1">
      <c r="A66" s="1">
        <v>3.3</v>
      </c>
      <c r="B66" s="11" t="s">
        <v>50</v>
      </c>
      <c r="C66" s="3"/>
      <c r="D66" s="22"/>
      <c r="E66" s="4"/>
      <c r="F66" s="3"/>
    </row>
    <row r="67" spans="1:6">
      <c r="B67" s="11"/>
      <c r="C67" s="3" t="s">
        <v>38</v>
      </c>
      <c r="D67" s="22">
        <v>5</v>
      </c>
      <c r="F67" s="4">
        <f>D67*E67</f>
        <v>0</v>
      </c>
    </row>
    <row r="68" spans="1:6">
      <c r="B68" s="11"/>
      <c r="D68" s="22"/>
    </row>
    <row r="69" spans="1:6" ht="19.5" customHeight="1" thickBot="1">
      <c r="A69" s="12">
        <v>3</v>
      </c>
      <c r="B69" s="75" t="s">
        <v>9</v>
      </c>
      <c r="C69" s="13"/>
      <c r="D69" s="29"/>
      <c r="E69" s="14"/>
      <c r="F69" s="23">
        <f>SUM(F60:F68)</f>
        <v>0</v>
      </c>
    </row>
    <row r="70" spans="1:6" ht="18.75" thickTop="1">
      <c r="A70" s="3"/>
      <c r="C70" s="10"/>
      <c r="D70" s="45"/>
      <c r="E70" s="9"/>
      <c r="F70" s="9"/>
    </row>
    <row r="71" spans="1:6" ht="24" customHeight="1">
      <c r="A71" s="31">
        <v>4</v>
      </c>
      <c r="B71" s="31" t="s">
        <v>10</v>
      </c>
      <c r="D71" s="22"/>
    </row>
    <row r="72" spans="1:6" ht="15">
      <c r="A72" s="24"/>
      <c r="B72" s="66"/>
      <c r="D72" s="22"/>
      <c r="F72" s="3"/>
    </row>
    <row r="73" spans="1:6" ht="37.5" customHeight="1">
      <c r="A73" s="1">
        <v>4.0999999999999996</v>
      </c>
      <c r="B73" s="18" t="s">
        <v>52</v>
      </c>
      <c r="D73" s="22"/>
      <c r="F73" s="3"/>
    </row>
    <row r="74" spans="1:6">
      <c r="B74" s="76" t="s">
        <v>34</v>
      </c>
      <c r="C74" s="3" t="s">
        <v>1</v>
      </c>
      <c r="D74" s="22">
        <v>182.79</v>
      </c>
      <c r="F74" s="4">
        <f>+D74*E74</f>
        <v>0</v>
      </c>
    </row>
    <row r="75" spans="1:6">
      <c r="B75" s="18"/>
      <c r="D75" s="22"/>
    </row>
    <row r="76" spans="1:6" ht="89.25">
      <c r="A76" s="1">
        <v>4.2</v>
      </c>
      <c r="B76" s="74" t="s">
        <v>60</v>
      </c>
      <c r="D76" s="3"/>
      <c r="E76" s="3"/>
      <c r="F76" s="3"/>
    </row>
    <row r="77" spans="1:6">
      <c r="B77" s="74"/>
      <c r="C77" s="3" t="s">
        <v>3</v>
      </c>
      <c r="D77" s="22">
        <f>+D61</f>
        <v>8</v>
      </c>
      <c r="F77" s="4">
        <f>E77*D77</f>
        <v>0</v>
      </c>
    </row>
    <row r="78" spans="1:6">
      <c r="B78" s="74"/>
      <c r="D78" s="22"/>
    </row>
    <row r="79" spans="1:6" ht="151.5" customHeight="1">
      <c r="A79" s="1">
        <v>4.3</v>
      </c>
      <c r="B79" s="77" t="s">
        <v>58</v>
      </c>
      <c r="D79" s="22"/>
    </row>
    <row r="80" spans="1:6">
      <c r="B80" s="77"/>
      <c r="C80" s="3" t="s">
        <v>3</v>
      </c>
      <c r="D80" s="22">
        <v>3</v>
      </c>
      <c r="F80" s="4">
        <f>E80*D80</f>
        <v>0</v>
      </c>
    </row>
    <row r="81" spans="1:6">
      <c r="B81" s="77"/>
      <c r="D81" s="22"/>
    </row>
    <row r="82" spans="1:6" ht="153.75" customHeight="1">
      <c r="A82" s="1">
        <v>4.4000000000000004</v>
      </c>
      <c r="B82" s="77" t="s">
        <v>57</v>
      </c>
      <c r="D82" s="22"/>
    </row>
    <row r="83" spans="1:6">
      <c r="B83" s="77"/>
      <c r="C83" s="3" t="s">
        <v>3</v>
      </c>
      <c r="D83" s="22">
        <v>1</v>
      </c>
      <c r="F83" s="4">
        <f>E83*D83</f>
        <v>0</v>
      </c>
    </row>
    <row r="84" spans="1:6">
      <c r="B84" s="74"/>
      <c r="D84" s="22"/>
    </row>
    <row r="85" spans="1:6" s="10" customFormat="1" ht="20.25" customHeight="1" thickBot="1">
      <c r="A85" s="12">
        <v>4</v>
      </c>
      <c r="B85" s="75" t="s">
        <v>11</v>
      </c>
      <c r="C85" s="13"/>
      <c r="D85" s="29"/>
      <c r="E85" s="14"/>
      <c r="F85" s="23">
        <f>SUM(F74:F84)</f>
        <v>0</v>
      </c>
    </row>
    <row r="86" spans="1:6" s="10" customFormat="1" ht="18.75" thickTop="1">
      <c r="A86" s="6"/>
      <c r="B86" s="78"/>
      <c r="C86" s="2"/>
      <c r="D86" s="39"/>
      <c r="E86" s="53"/>
      <c r="F86" s="49"/>
    </row>
    <row r="87" spans="1:6" s="10" customFormat="1" ht="18">
      <c r="B87" s="78"/>
      <c r="C87" s="25"/>
      <c r="D87" s="47"/>
      <c r="E87" s="9"/>
      <c r="F87" s="9"/>
    </row>
    <row r="88" spans="1:6" ht="19.5" customHeight="1">
      <c r="A88" s="31">
        <v>5</v>
      </c>
      <c r="B88" s="31" t="s">
        <v>12</v>
      </c>
      <c r="D88" s="22"/>
    </row>
    <row r="89" spans="1:6" ht="15">
      <c r="A89" s="24"/>
      <c r="B89" s="66"/>
      <c r="D89" s="22"/>
      <c r="F89" s="3"/>
    </row>
    <row r="90" spans="1:6">
      <c r="A90" s="1">
        <v>5.0999999999999996</v>
      </c>
      <c r="B90" s="18" t="s">
        <v>20</v>
      </c>
      <c r="D90" s="22"/>
      <c r="F90" s="3"/>
    </row>
    <row r="91" spans="1:6">
      <c r="B91" s="11"/>
      <c r="C91" s="3" t="s">
        <v>1</v>
      </c>
      <c r="D91" s="22">
        <f>+D74</f>
        <v>182.79</v>
      </c>
      <c r="F91" s="4">
        <f>+D91*E91</f>
        <v>0</v>
      </c>
    </row>
    <row r="92" spans="1:6">
      <c r="B92" s="11"/>
      <c r="D92" s="22"/>
    </row>
    <row r="93" spans="1:6" ht="34.5" customHeight="1">
      <c r="A93" s="1">
        <v>5.2</v>
      </c>
      <c r="B93" s="18" t="s">
        <v>18</v>
      </c>
      <c r="D93" s="22"/>
    </row>
    <row r="94" spans="1:6">
      <c r="B94" s="11"/>
      <c r="C94" s="3" t="s">
        <v>1</v>
      </c>
      <c r="D94" s="22">
        <f>+D74</f>
        <v>182.79</v>
      </c>
      <c r="F94" s="4">
        <f>+D94*E94</f>
        <v>0</v>
      </c>
    </row>
    <row r="95" spans="1:6">
      <c r="B95" s="11"/>
      <c r="D95" s="22"/>
    </row>
    <row r="96" spans="1:6" ht="25.5">
      <c r="A96" s="1">
        <v>5.3</v>
      </c>
      <c r="B96" s="18" t="s">
        <v>19</v>
      </c>
      <c r="D96" s="22"/>
    </row>
    <row r="97" spans="1:6">
      <c r="B97" s="11"/>
      <c r="C97" s="3" t="s">
        <v>3</v>
      </c>
      <c r="D97" s="22">
        <f>D61</f>
        <v>8</v>
      </c>
      <c r="F97" s="4">
        <f>E97*D97</f>
        <v>0</v>
      </c>
    </row>
    <row r="98" spans="1:6">
      <c r="B98" s="18"/>
      <c r="D98" s="22"/>
    </row>
    <row r="99" spans="1:6" ht="51">
      <c r="A99" s="1">
        <v>5.4</v>
      </c>
      <c r="B99" s="18" t="s">
        <v>16</v>
      </c>
      <c r="D99" s="22"/>
      <c r="F99" s="3"/>
    </row>
    <row r="100" spans="1:6">
      <c r="B100" s="11"/>
      <c r="C100" s="3" t="s">
        <v>1</v>
      </c>
      <c r="D100" s="22">
        <f>+D74</f>
        <v>182.79</v>
      </c>
      <c r="F100" s="4">
        <f>E100*D100</f>
        <v>0</v>
      </c>
    </row>
    <row r="101" spans="1:6">
      <c r="A101" s="26"/>
      <c r="B101" s="18"/>
      <c r="D101" s="22"/>
    </row>
    <row r="102" spans="1:6">
      <c r="B102" s="18"/>
      <c r="D102" s="22"/>
    </row>
    <row r="103" spans="1:6" ht="19.5" customHeight="1" thickBot="1">
      <c r="A103" s="27">
        <v>5</v>
      </c>
      <c r="B103" s="209" t="s">
        <v>13</v>
      </c>
      <c r="C103" s="28"/>
      <c r="D103" s="29"/>
      <c r="E103" s="29"/>
      <c r="F103" s="30">
        <f>+SUM(F91:F101)</f>
        <v>0</v>
      </c>
    </row>
    <row r="104" spans="1:6" ht="15.75" thickTop="1">
      <c r="A104" s="37"/>
      <c r="B104" s="80"/>
      <c r="C104" s="38"/>
      <c r="D104" s="39"/>
      <c r="E104" s="39"/>
      <c r="F104" s="40"/>
    </row>
    <row r="105" spans="1:6" ht="15">
      <c r="A105" s="37"/>
      <c r="B105" s="80"/>
      <c r="C105" s="38"/>
      <c r="D105" s="39"/>
      <c r="E105" s="39"/>
      <c r="F105" s="40"/>
    </row>
    <row r="106" spans="1:6" ht="15">
      <c r="B106" s="81"/>
      <c r="D106" s="22"/>
    </row>
    <row r="107" spans="1:6" ht="16.5">
      <c r="B107" s="36" t="s">
        <v>14</v>
      </c>
      <c r="D107" s="22"/>
    </row>
    <row r="108" spans="1:6" ht="16.5">
      <c r="B108" s="36"/>
      <c r="D108" s="22"/>
    </row>
    <row r="109" spans="1:6" ht="16.5">
      <c r="B109" s="36" t="str">
        <f>+B2</f>
        <v>kanal 5.6.1</v>
      </c>
      <c r="C109" s="36"/>
      <c r="D109" s="48"/>
      <c r="E109" s="36"/>
    </row>
    <row r="110" spans="1:6" s="7" customFormat="1" ht="22.5">
      <c r="B110" s="82"/>
      <c r="D110" s="43"/>
      <c r="E110" s="8"/>
    </row>
    <row r="111" spans="1:6" s="7" customFormat="1" ht="15">
      <c r="A111" s="32">
        <f>A7</f>
        <v>1</v>
      </c>
      <c r="B111" s="83" t="str">
        <f>B7</f>
        <v>PREDDELA</v>
      </c>
      <c r="C111" s="33"/>
      <c r="D111" s="47"/>
      <c r="E111" s="34"/>
      <c r="F111" s="34">
        <f>F18</f>
        <v>0</v>
      </c>
    </row>
    <row r="112" spans="1:6" s="7" customFormat="1" ht="15">
      <c r="A112" s="32"/>
      <c r="B112" s="83"/>
      <c r="C112" s="33"/>
      <c r="D112" s="47"/>
      <c r="E112" s="34"/>
      <c r="F112" s="34"/>
    </row>
    <row r="113" spans="1:6" s="7" customFormat="1" ht="15">
      <c r="A113" s="32">
        <f>A21</f>
        <v>2</v>
      </c>
      <c r="B113" s="83" t="str">
        <f>B21</f>
        <v>ZEMELJSKA DELA</v>
      </c>
      <c r="C113" s="33"/>
      <c r="D113" s="47"/>
      <c r="E113" s="34"/>
      <c r="F113" s="34">
        <f>F55</f>
        <v>0</v>
      </c>
    </row>
    <row r="114" spans="1:6" s="7" customFormat="1" ht="15">
      <c r="A114" s="32"/>
      <c r="B114" s="83"/>
      <c r="C114" s="33"/>
      <c r="D114" s="47"/>
      <c r="E114" s="34"/>
      <c r="F114" s="34"/>
    </row>
    <row r="115" spans="1:6" s="7" customFormat="1" ht="15">
      <c r="A115" s="32">
        <f>A58</f>
        <v>3</v>
      </c>
      <c r="B115" s="83" t="str">
        <f>B58</f>
        <v>GRADBENA DELA</v>
      </c>
      <c r="C115" s="33"/>
      <c r="D115" s="47"/>
      <c r="E115" s="34"/>
      <c r="F115" s="34">
        <f>F69</f>
        <v>0</v>
      </c>
    </row>
    <row r="116" spans="1:6" s="7" customFormat="1" ht="15">
      <c r="A116" s="32"/>
      <c r="B116" s="83"/>
      <c r="C116" s="33"/>
      <c r="D116" s="47"/>
      <c r="E116" s="34"/>
      <c r="F116" s="34"/>
    </row>
    <row r="117" spans="1:6" s="7" customFormat="1" ht="15">
      <c r="A117" s="32">
        <v>4</v>
      </c>
      <c r="B117" s="83" t="s">
        <v>10</v>
      </c>
      <c r="C117" s="33"/>
      <c r="D117" s="47"/>
      <c r="E117" s="34"/>
      <c r="F117" s="34">
        <f>+F85</f>
        <v>0</v>
      </c>
    </row>
    <row r="118" spans="1:6" s="7" customFormat="1" ht="15">
      <c r="A118" s="32"/>
      <c r="B118" s="83"/>
      <c r="C118" s="33"/>
      <c r="D118" s="47"/>
      <c r="E118" s="34"/>
      <c r="F118" s="34"/>
    </row>
    <row r="119" spans="1:6" s="7" customFormat="1" ht="15">
      <c r="A119" s="32">
        <f>A88</f>
        <v>5</v>
      </c>
      <c r="B119" s="83" t="str">
        <f>B88</f>
        <v>ZAKLJUČNA DELA</v>
      </c>
      <c r="C119" s="33"/>
      <c r="D119" s="47"/>
      <c r="E119" s="34"/>
      <c r="F119" s="34">
        <f>F103</f>
        <v>0</v>
      </c>
    </row>
    <row r="120" spans="1:6" s="7" customFormat="1" ht="15">
      <c r="A120" s="32"/>
      <c r="B120" s="83"/>
      <c r="C120" s="33"/>
      <c r="D120" s="47"/>
      <c r="E120" s="34"/>
      <c r="F120" s="34"/>
    </row>
    <row r="121" spans="1:6" ht="14.25">
      <c r="A121" s="35"/>
      <c r="B121" s="83"/>
      <c r="C121" s="33"/>
      <c r="D121" s="47"/>
      <c r="E121" s="34"/>
      <c r="F121" s="34"/>
    </row>
    <row r="122" spans="1:6" ht="18.75" thickBot="1">
      <c r="A122" s="64"/>
      <c r="B122" s="61" t="s">
        <v>15</v>
      </c>
      <c r="C122" s="61"/>
      <c r="D122" s="62"/>
      <c r="E122" s="61"/>
      <c r="F122" s="63">
        <f>SUM(F111:F121)</f>
        <v>0</v>
      </c>
    </row>
    <row r="123" spans="1:6" ht="13.5" thickTop="1"/>
  </sheetData>
  <pageMargins left="1.1811023622047245" right="0.35433070866141736" top="0.98425196850393704" bottom="1.1811023622047245" header="0.70866141732283472" footer="0.59055118110236227"/>
  <pageSetup paperSize="9" scale="96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rowBreaks count="5" manualBreakCount="5">
    <brk id="19" max="5" man="1"/>
    <brk id="56" max="5" man="1"/>
    <brk id="70" max="5" man="1"/>
    <brk id="86" max="5" man="1"/>
    <brk id="104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REKAPITULACIJA</vt:lpstr>
      <vt:lpstr>kanal 3.0-del</vt:lpstr>
      <vt:lpstr>kanal 5.0-del</vt:lpstr>
      <vt:lpstr>kanal 5.3</vt:lpstr>
      <vt:lpstr>kanal 5.4+tv-3</vt:lpstr>
      <vt:lpstr>kanal 5.6-del</vt:lpstr>
      <vt:lpstr>kanal 5.6.1</vt:lpstr>
      <vt:lpstr>'kanal 3.0-del'!Print_Area</vt:lpstr>
      <vt:lpstr>'kanal 5.0-del'!Print_Area</vt:lpstr>
      <vt:lpstr>'kanal 5.3'!Print_Area</vt:lpstr>
      <vt:lpstr>'kanal 5.4+tv-3'!Print_Area</vt:lpstr>
      <vt:lpstr>'kanal 5.6.1'!Print_Area</vt:lpstr>
      <vt:lpstr>'kanal 5.6-del'!Print_Area</vt:lpstr>
      <vt:lpstr>REKAPITULACIJA!Print_Area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MAJCEN</dc:creator>
  <cp:lastModifiedBy>Martina Magajna</cp:lastModifiedBy>
  <cp:lastPrinted>2025-11-17T13:12:46Z</cp:lastPrinted>
  <dcterms:created xsi:type="dcterms:W3CDTF">1999-10-17T23:00:26Z</dcterms:created>
  <dcterms:modified xsi:type="dcterms:W3CDTF">2025-11-26T18:22:29Z</dcterms:modified>
</cp:coreProperties>
</file>